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0" documentId="13_ncr:1_{834429C6-13E1-4FD8-814C-6233EE344F4C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Festivos" sheetId="20" state="hidden" r:id="rId1"/>
    <sheet name="Resúmen Diciembre" sheetId="35" r:id="rId2"/>
    <sheet name="Obligación 1" sheetId="34" r:id="rId3"/>
  </sheets>
  <definedNames>
    <definedName name="hoy" localSheetId="2">TODAY()</definedName>
    <definedName name="Inicio_del_proyecto" localSheetId="2">'Obligación 1'!$I$4</definedName>
    <definedName name="Inicio_del_proyecto">#REF!</definedName>
    <definedName name="Semana_para_mostrar" localSheetId="2">'Obligación 1'!$I$5</definedName>
    <definedName name="Semana_para_mostrar">#REF!</definedName>
    <definedName name="task_end" localSheetId="2">'Obligación 1'!$K1</definedName>
    <definedName name="task_progress" localSheetId="2">'Obligación 1'!$H1</definedName>
    <definedName name="task_start" localSheetId="2">'Obligación 1'!$J1</definedName>
    <definedName name="_xlnm.Print_Titles" localSheetId="2">'Obligación 1'!$5:$7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5" l="1"/>
  <c r="C26" i="35"/>
  <c r="M51" i="34"/>
  <c r="M21" i="34"/>
  <c r="M22" i="34"/>
  <c r="M38" i="34"/>
  <c r="M49" i="34"/>
  <c r="M50" i="34"/>
  <c r="M48" i="34"/>
  <c r="M37" i="34"/>
  <c r="M20" i="34"/>
  <c r="M18" i="34"/>
  <c r="M19" i="34"/>
  <c r="M36" i="34"/>
  <c r="M17" i="34"/>
  <c r="M35" i="34"/>
  <c r="M32" i="34"/>
  <c r="M33" i="34"/>
  <c r="M34" i="34"/>
  <c r="M30" i="34"/>
  <c r="M31" i="34"/>
  <c r="M46" i="34"/>
  <c r="M27" i="34"/>
  <c r="M26" i="34"/>
  <c r="M15" i="34"/>
  <c r="M45" i="34"/>
  <c r="M13" i="34"/>
  <c r="M14" i="34"/>
  <c r="M41" i="34"/>
  <c r="M25" i="34"/>
  <c r="N6" i="34"/>
  <c r="O6" i="34"/>
  <c r="M12" i="34"/>
  <c r="C29" i="35"/>
  <c r="D29" i="35"/>
  <c r="D28" i="35"/>
  <c r="D27" i="35"/>
  <c r="C28" i="35"/>
  <c r="C27" i="35"/>
  <c r="M47" i="34"/>
  <c r="M29" i="34"/>
  <c r="M43" i="34"/>
  <c r="M42" i="34"/>
  <c r="M16" i="34"/>
  <c r="M44" i="34"/>
  <c r="M9" i="34"/>
  <c r="M28" i="34"/>
  <c r="M54" i="34"/>
  <c r="N7" i="34"/>
  <c r="N5" i="34"/>
  <c r="P6" i="34"/>
  <c r="O7" i="34"/>
  <c r="P7" i="34"/>
  <c r="Q6" i="34"/>
  <c r="Q7" i="34"/>
  <c r="R6" i="34"/>
  <c r="R7" i="34"/>
  <c r="S6" i="34"/>
  <c r="T6" i="34"/>
  <c r="S7" i="34"/>
  <c r="T7" i="34"/>
  <c r="U6" i="34"/>
  <c r="U5" i="34"/>
  <c r="V6" i="34"/>
  <c r="U7" i="34"/>
  <c r="W6" i="34"/>
  <c r="V7" i="34"/>
  <c r="W7" i="34"/>
  <c r="X6" i="34"/>
  <c r="X7" i="34"/>
  <c r="Y6" i="34"/>
  <c r="Z6" i="34"/>
  <c r="Y7" i="34"/>
  <c r="AA6" i="34"/>
  <c r="Z7" i="34"/>
  <c r="AB6" i="34"/>
  <c r="AA7" i="34"/>
  <c r="AC6" i="34"/>
  <c r="AB7" i="34"/>
  <c r="AB5" i="34"/>
  <c r="AD6" i="34"/>
  <c r="AC7" i="34"/>
  <c r="AE6" i="34"/>
  <c r="AD7" i="34"/>
  <c r="AF6" i="34"/>
  <c r="AE7" i="34"/>
  <c r="AG6" i="34"/>
  <c r="AF7" i="34"/>
  <c r="AG7" i="34"/>
  <c r="AH6" i="34"/>
  <c r="AH7" i="34"/>
  <c r="AI6" i="34"/>
  <c r="AI7" i="34"/>
  <c r="AJ6" i="34"/>
  <c r="AI5" i="34"/>
  <c r="AJ7" i="34"/>
  <c r="AK6" i="34"/>
  <c r="AK7" i="34"/>
  <c r="AL6" i="34"/>
  <c r="AL7" i="34"/>
  <c r="AM6" i="34"/>
  <c r="AN6" i="34"/>
  <c r="AM7" i="34"/>
  <c r="AO6" i="34"/>
  <c r="AN7" i="34"/>
  <c r="AP6" i="34"/>
  <c r="AO7" i="34"/>
  <c r="AP5" i="34"/>
  <c r="AQ6" i="34"/>
  <c r="AP7" i="34"/>
  <c r="AR6" i="34"/>
  <c r="AQ7" i="34"/>
  <c r="AS6" i="34"/>
  <c r="AR7" i="34"/>
  <c r="AT6" i="34"/>
  <c r="AS7" i="34"/>
  <c r="AT7" i="34"/>
  <c r="AU6" i="34"/>
  <c r="AV6" i="34"/>
  <c r="AU7" i="34"/>
  <c r="AV7" i="34"/>
  <c r="AW6" i="34"/>
  <c r="AW5" i="34"/>
  <c r="AX6" i="34"/>
  <c r="AW7" i="34"/>
  <c r="AY6" i="34"/>
  <c r="AX7" i="34"/>
  <c r="AZ6" i="34"/>
  <c r="AY7" i="34"/>
  <c r="AZ7" i="34"/>
  <c r="BA6" i="34"/>
  <c r="BB6" i="34"/>
  <c r="BA7" i="34"/>
  <c r="BC6" i="34"/>
  <c r="BB7" i="34"/>
  <c r="BD6" i="34"/>
  <c r="BC7" i="34"/>
  <c r="BE6" i="34"/>
  <c r="BD5" i="34"/>
  <c r="BD7" i="34"/>
  <c r="BF6" i="34"/>
  <c r="BE7" i="34"/>
  <c r="BF7" i="34"/>
  <c r="BG6" i="34"/>
  <c r="BG7" i="34"/>
  <c r="BH6" i="34"/>
  <c r="BH7" i="34"/>
  <c r="BI6" i="34"/>
  <c r="BI7" i="34"/>
  <c r="BJ6" i="34"/>
  <c r="BK6" i="34"/>
  <c r="BJ7" i="34"/>
  <c r="BK5" i="34"/>
  <c r="BK7" i="34"/>
  <c r="BL6" i="34"/>
  <c r="BL7" i="34"/>
  <c r="BM6" i="34"/>
  <c r="BM7" i="34"/>
  <c r="BN6" i="34"/>
  <c r="BN7" i="34"/>
  <c r="BO6" i="34"/>
  <c r="BO7" i="34"/>
  <c r="BP6" i="34"/>
  <c r="BP7" i="34"/>
  <c r="BQ6" i="34"/>
  <c r="BR6" i="34"/>
  <c r="BQ7" i="34"/>
  <c r="BR7" i="34"/>
  <c r="BS6" i="34"/>
  <c r="BR5" i="34"/>
  <c r="BS7" i="34"/>
  <c r="BT6" i="34"/>
  <c r="BU6" i="34"/>
  <c r="BT7" i="34"/>
  <c r="BV6" i="34"/>
  <c r="BU7" i="34"/>
  <c r="BW6" i="34"/>
  <c r="BV7" i="34"/>
  <c r="BW7" i="34"/>
  <c r="BX6" i="34"/>
  <c r="BX7" i="34"/>
</calcChain>
</file>

<file path=xl/sharedStrings.xml><?xml version="1.0" encoding="utf-8"?>
<sst xmlns="http://schemas.openxmlformats.org/spreadsheetml/2006/main" count="239" uniqueCount="77">
  <si>
    <t>FESTIVOS 2025</t>
  </si>
  <si>
    <t>Fecha inicio:</t>
  </si>
  <si>
    <t>Proceso</t>
  </si>
  <si>
    <t>Número de proceso</t>
  </si>
  <si>
    <t>Número de memorando</t>
  </si>
  <si>
    <t>Causal</t>
  </si>
  <si>
    <t>Ítems por verificar</t>
  </si>
  <si>
    <t>Progreso</t>
  </si>
  <si>
    <t xml:space="preserve">Fecha de recibido </t>
  </si>
  <si>
    <t>Fecha de inicio verificación</t>
  </si>
  <si>
    <t>Fecha de 
fin
verificación</t>
  </si>
  <si>
    <t>Observación</t>
  </si>
  <si>
    <t>Días</t>
  </si>
  <si>
    <t>Diana Margarita Gutiérrez Pérez</t>
  </si>
  <si>
    <t>Elaboración Conceptos</t>
  </si>
  <si>
    <t>No aplica</t>
  </si>
  <si>
    <t>Jennin Marcela Mora Morales</t>
  </si>
  <si>
    <t>Deisy Liliana Velasquez Alarcón </t>
  </si>
  <si>
    <t>Andrea Camila Páez Espitia</t>
  </si>
  <si>
    <t># Carpeta  Conceptos</t>
  </si>
  <si>
    <t>Profesional</t>
  </si>
  <si>
    <t>Procesos</t>
  </si>
  <si>
    <t>Ítems</t>
  </si>
  <si>
    <t>Inconsistencia</t>
  </si>
  <si>
    <t>MVP</t>
  </si>
  <si>
    <t>Nueva EPS</t>
  </si>
  <si>
    <t>Varias causales (Duplicado, Inconsistencia, ID, MVP, BDUA, VND)</t>
  </si>
  <si>
    <t xml:space="preserve"> - Periodo de apoyo Reintegro (1 proceso de 2 ítems).</t>
  </si>
  <si>
    <t xml:space="preserve"> - Periodo de apoyo Reintegro (1 proceso de 99 ítems).</t>
  </si>
  <si>
    <t>Total Periodo de apoyo a Reintegro y Calidad - Diciembre 2025</t>
  </si>
  <si>
    <t>Periodo de apoyo a Reintegro (Asignado por Javier) - Diciembre 2025</t>
  </si>
  <si>
    <t>SEGUIMIENTO DEL COMPONENTE DE CALIDAD - DICIEMBRE 2025</t>
  </si>
  <si>
    <t>* Componente Calidad: Segunda Parte 51 ítems de 643 (Se verifica 22% del archivo de 2.894 ítems)</t>
  </si>
  <si>
    <t>Componente de Calidad - Diciembre 2025</t>
  </si>
  <si>
    <t>Fundación Cardio Infantil Instituto de Cardiología</t>
  </si>
  <si>
    <t>* Componente Calidad</t>
  </si>
  <si>
    <t>Inversiones Azalud SAS</t>
  </si>
  <si>
    <t>Resolución 0065304 de 2025</t>
  </si>
  <si>
    <t>Varias causales (Inconsistencia, REPS)</t>
  </si>
  <si>
    <t>* Componente Calidad: Muestra (Se verifica 23% del archivo de 974 ítems)</t>
  </si>
  <si>
    <t>Clínica de Urgencias Bucaramanga S.A.S.</t>
  </si>
  <si>
    <t>* Componente Calidad (Contenido en 6 víctimas)</t>
  </si>
  <si>
    <t xml:space="preserve"> - Periodo de apoyo Reintegro (1 proceso de 3 ítems).</t>
  </si>
  <si>
    <t xml:space="preserve"> - Periodo de apoyo Reintegro (1 proceso de 7 ítems).</t>
  </si>
  <si>
    <t xml:space="preserve"> - Periodo de apoyo Reintegro (1 proceso de 7 ítems contenido en 1 víctima).</t>
  </si>
  <si>
    <t>Clínica Asotrauma SAS</t>
  </si>
  <si>
    <t>* Componente Calidad (Contenido en 2 víctimas)</t>
  </si>
  <si>
    <t>Compensar EPS</t>
  </si>
  <si>
    <t>Varias causales (Duplicado, MVP)</t>
  </si>
  <si>
    <t>* Componente Calidad (Contenido en 1 víctima)</t>
  </si>
  <si>
    <t xml:space="preserve"> - Periodo de apoyo Reintegro (1 proceso de 6.400 ítems).</t>
  </si>
  <si>
    <t>N/A</t>
  </si>
  <si>
    <t>Verificación documental Conceptos Técnicos</t>
  </si>
  <si>
    <t xml:space="preserve"> - Periodo de apoyo Reintegro (1 proceso de 23 ítems contenido en 2 víctimas).</t>
  </si>
  <si>
    <t xml:space="preserve"> - Periodo de apoyo Reintegro (1 proceso de 23 ítems contenido en 1 víctima).</t>
  </si>
  <si>
    <t xml:space="preserve"> - Periodo de apoyo Reintegro (1 proceso de 336 ítems).</t>
  </si>
  <si>
    <t xml:space="preserve"> - Periodo de apoyo Reintegro (1 proceso de 7 ítems - Alcance).</t>
  </si>
  <si>
    <t xml:space="preserve"> - Periodo de apoyo Reintegro (1 proceso de 135 ítems contenido en 1 víctima).</t>
  </si>
  <si>
    <t>Varias causales (Inconsistencia, PBS, Exclusión)</t>
  </si>
  <si>
    <t xml:space="preserve"> - Periodo de apoyo Reintegro (1 proceso de 15 ítems contenido en 1 víctima).</t>
  </si>
  <si>
    <t xml:space="preserve"> - Periodo de apoyo Reintegro (1 proceso de 22 ítems contenido en 1 víctima).</t>
  </si>
  <si>
    <t xml:space="preserve"> - Periodo de apoyo Reintegro (1 proceso de 12 ítems contenido en 1 víctima).</t>
  </si>
  <si>
    <t>Hospital Civil de Ipiales ESE</t>
  </si>
  <si>
    <t>La Inmaculada IPS SAS</t>
  </si>
  <si>
    <t>Varias causales (Inconsistencia, MVP)</t>
  </si>
  <si>
    <t>* Componente Calidad (Contenido en 33 víctimas)</t>
  </si>
  <si>
    <t>Clínica Médicos SA</t>
  </si>
  <si>
    <t>20254200075263 con alcance 20254200095263</t>
  </si>
  <si>
    <t xml:space="preserve"> - Periodo de apoyo Reintegro (1 proceso de 214 ítems).</t>
  </si>
  <si>
    <t>* Componente Calidad (Contenido en 3 radicados)</t>
  </si>
  <si>
    <t xml:space="preserve"> - Periodo de apoyo Reintegro (1 proceso de 28 ítems).</t>
  </si>
  <si>
    <t xml:space="preserve"> - Periodo de apoyo Reintegro (1 proceso de 27 ítems).</t>
  </si>
  <si>
    <t>IPS Care &amp; Health SAS</t>
  </si>
  <si>
    <t xml:space="preserve"> - Periodo de apoyo Reintegro (1 proceso de 86 ítems).</t>
  </si>
  <si>
    <t xml:space="preserve"> - Periodo de apoyo Reintegro (1 proceso de 10 ítems).</t>
  </si>
  <si>
    <t xml:space="preserve"> -  Periodo de apoyo a Supervisión con verificación documental Grupo Personas Juridicas.</t>
  </si>
  <si>
    <t xml:space="preserve"> -  Periodo de apoyo a Supervisión con verificación documental Grupo Conceptos Técnicos.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</si>
</sst>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dd\,\ m/d/yyyy"/>
    <numFmt numFmtId="169" formatCode="d\-m\-yy;@"/>
    <numFmt numFmtId="170" formatCode="d"/>
    <numFmt numFmtId="171" formatCode="[$-1540A]dd\-mmm\-yy;@"/>
    <numFmt numFmtId="172" formatCode="[$-C0A]dd\-mmm\-yy;@"/>
    <numFmt numFmtId="173" formatCode="d/mm/yyyy;@"/>
  </numFmts>
  <fonts count="40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sz val="11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theme="0"/>
      <name val="Verdana"/>
      <family val="2"/>
    </font>
    <font>
      <sz val="12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i/>
      <sz val="12"/>
      <color theme="1"/>
      <name val="Verdana"/>
      <family val="2"/>
    </font>
    <font>
      <sz val="12"/>
      <color theme="1" tint="0.499984740745262"/>
      <name val="Verdana"/>
      <family val="2"/>
    </font>
    <font>
      <b/>
      <sz val="12"/>
      <color theme="1" tint="0.499984740745262"/>
      <name val="Verdana"/>
      <family val="2"/>
    </font>
    <font>
      <sz val="11"/>
      <color theme="1"/>
      <name val="Verdana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3"/>
      <name val="Verdana"/>
      <family val="2"/>
    </font>
    <font>
      <sz val="13"/>
      <color theme="0"/>
      <name val="Verdana"/>
      <family val="2"/>
    </font>
    <font>
      <b/>
      <sz val="13"/>
      <color theme="0"/>
      <name val="Verdana"/>
      <family val="2"/>
    </font>
    <font>
      <sz val="13"/>
      <color theme="1"/>
      <name val="Verdana"/>
      <family val="2"/>
    </font>
    <font>
      <b/>
      <sz val="13"/>
      <color theme="1" tint="0.34998626667073579"/>
      <name val="Verdana"/>
      <family val="2"/>
    </font>
    <font>
      <b/>
      <sz val="13"/>
      <color theme="1"/>
      <name val="Verdana"/>
      <family val="2"/>
    </font>
    <font>
      <sz val="12"/>
      <color rgb="FFFF0000"/>
      <name val="Verdana"/>
      <family val="2"/>
    </font>
    <font>
      <b/>
      <sz val="20"/>
      <color rgb="FFFF0000"/>
      <name val="Verdana"/>
      <family val="2"/>
    </font>
    <font>
      <b/>
      <sz val="12"/>
      <color rgb="FFFF0000"/>
      <name val="Verdana"/>
      <family val="2"/>
    </font>
    <font>
      <b/>
      <sz val="13"/>
      <color theme="0" tint="-0.14999847407452621"/>
      <name val="Verdana"/>
      <family val="2"/>
    </font>
    <font>
      <sz val="13"/>
      <color theme="1" tint="0.34998626667073579"/>
      <name val="Verdana"/>
      <family val="2"/>
    </font>
  </fonts>
  <fills count="4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EA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249977111117893"/>
        <bgColor theme="4"/>
      </patternFill>
    </fill>
  </fills>
  <borders count="33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theme="0" tint="-0.14996795556505021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indexed="64"/>
      </right>
      <top/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" fillId="0" borderId="0"/>
    <xf numFmtId="167" fontId="3" fillId="0" borderId="2" applyFont="0" applyFill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Fill="0" applyProtection="0">
      <alignment vertical="top"/>
    </xf>
    <xf numFmtId="0" fontId="3" fillId="0" borderId="0" applyNumberFormat="0" applyFill="0" applyProtection="0">
      <alignment horizontal="right" indent="1"/>
    </xf>
    <xf numFmtId="168" fontId="3" fillId="0" borderId="2">
      <alignment horizontal="center" vertical="center"/>
    </xf>
    <xf numFmtId="169" fontId="3" fillId="0" borderId="1" applyFill="0">
      <alignment horizontal="center" vertical="center"/>
    </xf>
    <xf numFmtId="0" fontId="3" fillId="0" borderId="1" applyFill="0">
      <alignment horizontal="center" vertical="center"/>
    </xf>
    <xf numFmtId="0" fontId="3" fillId="0" borderId="1" applyFill="0">
      <alignment horizontal="left" vertical="center" indent="2"/>
    </xf>
    <xf numFmtId="0" fontId="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3" applyNumberFormat="0" applyAlignment="0" applyProtection="0"/>
    <xf numFmtId="0" fontId="13" fillId="9" borderId="4" applyNumberFormat="0" applyAlignment="0" applyProtection="0"/>
    <xf numFmtId="0" fontId="14" fillId="9" borderId="3" applyNumberFormat="0" applyAlignment="0" applyProtection="0"/>
    <xf numFmtId="0" fontId="15" fillId="0" borderId="5" applyNumberFormat="0" applyFill="0" applyAlignment="0" applyProtection="0"/>
    <xf numFmtId="0" fontId="16" fillId="10" borderId="6" applyNumberFormat="0" applyAlignment="0" applyProtection="0"/>
    <xf numFmtId="0" fontId="17" fillId="0" borderId="0" applyNumberFormat="0" applyFill="0" applyBorder="0" applyAlignment="0" applyProtection="0"/>
    <xf numFmtId="0" fontId="3" fillId="11" borderId="7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8" applyNumberFormat="0" applyFill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</cellStyleXfs>
  <cellXfs count="111">
    <xf numFmtId="0" fontId="0" fillId="0" borderId="0" xfId="0"/>
    <xf numFmtId="0" fontId="19" fillId="0" borderId="0" xfId="3" applyFont="1" applyAlignment="1">
      <alignment wrapText="1"/>
    </xf>
    <xf numFmtId="0" fontId="20" fillId="0" borderId="0" xfId="0" applyFont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19" fillId="0" borderId="0" xfId="3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1" fillId="4" borderId="1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" fontId="22" fillId="0" borderId="9" xfId="11" applyNumberFormat="1" applyFont="1" applyFill="1" applyBorder="1" applyAlignment="1">
      <alignment vertical="center"/>
    </xf>
    <xf numFmtId="9" fontId="20" fillId="0" borderId="9" xfId="2" applyFont="1" applyFill="1" applyBorder="1" applyAlignment="1">
      <alignment horizontal="center" vertical="center"/>
    </xf>
    <xf numFmtId="171" fontId="22" fillId="0" borderId="9" xfId="10" applyNumberFormat="1" applyFont="1" applyFill="1" applyBorder="1">
      <alignment horizontal="center" vertical="center"/>
    </xf>
    <xf numFmtId="171" fontId="22" fillId="0" borderId="9" xfId="10" applyNumberFormat="1" applyFont="1" applyFill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36" borderId="10" xfId="0" applyFont="1" applyFill="1" applyBorder="1" applyAlignment="1">
      <alignment vertical="center"/>
    </xf>
    <xf numFmtId="0" fontId="19" fillId="2" borderId="0" xfId="3" applyFont="1" applyFill="1" applyAlignment="1">
      <alignment wrapText="1"/>
    </xf>
    <xf numFmtId="0" fontId="23" fillId="2" borderId="0" xfId="0" applyFont="1" applyFill="1" applyAlignment="1">
      <alignment horizontal="left" vertical="center" indent="1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9" fontId="20" fillId="2" borderId="0" xfId="2" applyFont="1" applyFill="1" applyBorder="1" applyAlignment="1">
      <alignment horizontal="center" vertical="center"/>
    </xf>
    <xf numFmtId="169" fontId="24" fillId="2" borderId="0" xfId="0" applyNumberFormat="1" applyFont="1" applyFill="1" applyAlignment="1">
      <alignment horizontal="left" vertical="center"/>
    </xf>
    <xf numFmtId="169" fontId="20" fillId="2" borderId="0" xfId="0" applyNumberFormat="1" applyFont="1" applyFill="1" applyAlignment="1">
      <alignment horizontal="center" vertical="center"/>
    </xf>
    <xf numFmtId="169" fontId="20" fillId="2" borderId="0" xfId="0" applyNumberFormat="1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4" fillId="0" borderId="0" xfId="1" applyFont="1" applyAlignment="1" applyProtection="1"/>
    <xf numFmtId="0" fontId="24" fillId="0" borderId="0" xfId="1" applyFont="1" applyAlignment="1" applyProtection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5" fillId="0" borderId="0" xfId="0" applyFont="1" applyAlignment="1">
      <alignment horizontal="left"/>
    </xf>
    <xf numFmtId="0" fontId="24" fillId="0" borderId="0" xfId="1" applyFont="1" applyAlignment="1" applyProtection="1">
      <alignment horizontal="left"/>
    </xf>
    <xf numFmtId="0" fontId="21" fillId="4" borderId="25" xfId="0" applyFont="1" applyFill="1" applyBorder="1" applyAlignment="1">
      <alignment horizontal="center" vertical="center"/>
    </xf>
    <xf numFmtId="0" fontId="26" fillId="38" borderId="0" xfId="0" applyFont="1" applyFill="1"/>
    <xf numFmtId="0" fontId="26" fillId="0" borderId="0" xfId="0" applyFont="1"/>
    <xf numFmtId="3" fontId="26" fillId="38" borderId="0" xfId="0" applyNumberFormat="1" applyFont="1" applyFill="1"/>
    <xf numFmtId="0" fontId="22" fillId="0" borderId="15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3" fontId="22" fillId="0" borderId="23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27" fillId="39" borderId="29" xfId="0" applyFont="1" applyFill="1" applyBorder="1" applyAlignment="1">
      <alignment horizontal="center" vertical="center"/>
    </xf>
    <xf numFmtId="173" fontId="28" fillId="0" borderId="29" xfId="0" applyNumberFormat="1" applyFont="1" applyBorder="1" applyAlignment="1">
      <alignment horizontal="center" vertical="center"/>
    </xf>
    <xf numFmtId="1" fontId="22" fillId="0" borderId="9" xfId="12" quotePrefix="1" applyNumberFormat="1" applyFont="1" applyFill="1" applyBorder="1" applyAlignment="1">
      <alignment horizontal="left" vertical="center"/>
    </xf>
    <xf numFmtId="0" fontId="30" fillId="0" borderId="0" xfId="3" applyFont="1" applyAlignment="1">
      <alignment horizontal="center" vertical="center" wrapText="1"/>
    </xf>
    <xf numFmtId="0" fontId="31" fillId="4" borderId="0" xfId="0" applyFont="1" applyFill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shrinkToFit="1"/>
    </xf>
    <xf numFmtId="0" fontId="30" fillId="3" borderId="24" xfId="0" applyFont="1" applyFill="1" applyBorder="1" applyAlignment="1">
      <alignment horizontal="center" vertical="center" shrinkToFit="1"/>
    </xf>
    <xf numFmtId="0" fontId="30" fillId="3" borderId="14" xfId="0" applyFont="1" applyFill="1" applyBorder="1" applyAlignment="1">
      <alignment horizontal="center" vertical="center" shrinkToFit="1"/>
    </xf>
    <xf numFmtId="0" fontId="32" fillId="0" borderId="1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3" applyFont="1" applyAlignment="1">
      <alignment wrapText="1"/>
    </xf>
    <xf numFmtId="0" fontId="31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2" fillId="0" borderId="15" xfId="0" applyFont="1" applyBorder="1"/>
    <xf numFmtId="0" fontId="32" fillId="0" borderId="0" xfId="0" applyFont="1"/>
    <xf numFmtId="170" fontId="29" fillId="2" borderId="20" xfId="0" applyNumberFormat="1" applyFont="1" applyFill="1" applyBorder="1" applyAlignment="1">
      <alignment horizontal="center" vertical="center"/>
    </xf>
    <xf numFmtId="170" fontId="29" fillId="2" borderId="0" xfId="0" applyNumberFormat="1" applyFont="1" applyFill="1" applyAlignment="1">
      <alignment horizontal="center" vertical="center"/>
    </xf>
    <xf numFmtId="170" fontId="29" fillId="2" borderId="21" xfId="0" applyNumberFormat="1" applyFont="1" applyFill="1" applyBorder="1" applyAlignment="1">
      <alignment horizontal="center" vertical="center"/>
    </xf>
    <xf numFmtId="170" fontId="29" fillId="2" borderId="22" xfId="0" applyNumberFormat="1" applyFont="1" applyFill="1" applyBorder="1" applyAlignment="1">
      <alignment horizontal="center" vertical="center"/>
    </xf>
    <xf numFmtId="170" fontId="29" fillId="2" borderId="23" xfId="0" applyNumberFormat="1" applyFont="1" applyFill="1" applyBorder="1" applyAlignment="1">
      <alignment horizontal="center" vertical="center"/>
    </xf>
    <xf numFmtId="0" fontId="35" fillId="0" borderId="0" xfId="3" applyFont="1"/>
    <xf numFmtId="0" fontId="35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5" fillId="0" borderId="0" xfId="3" applyFont="1" applyAlignment="1">
      <alignment wrapText="1"/>
    </xf>
    <xf numFmtId="0" fontId="36" fillId="0" borderId="0" xfId="5" applyFont="1" applyAlignment="1">
      <alignment horizontal="left" vertical="center"/>
    </xf>
    <xf numFmtId="0" fontId="37" fillId="0" borderId="0" xfId="5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172" fontId="35" fillId="0" borderId="0" xfId="9" applyNumberFormat="1" applyFont="1" applyBorder="1" applyAlignment="1">
      <alignment horizontal="left" vertical="center"/>
    </xf>
    <xf numFmtId="0" fontId="22" fillId="0" borderId="30" xfId="0" applyFont="1" applyBorder="1" applyAlignment="1">
      <alignment vertical="center"/>
    </xf>
    <xf numFmtId="0" fontId="22" fillId="36" borderId="30" xfId="0" applyFont="1" applyFill="1" applyBorder="1" applyAlignment="1">
      <alignment vertical="center"/>
    </xf>
    <xf numFmtId="0" fontId="22" fillId="0" borderId="31" xfId="0" applyFont="1" applyBorder="1" applyAlignment="1">
      <alignment vertical="center"/>
    </xf>
    <xf numFmtId="3" fontId="22" fillId="0" borderId="9" xfId="11" applyNumberFormat="1" applyFont="1" applyFill="1" applyBorder="1">
      <alignment horizontal="center" vertical="center"/>
    </xf>
    <xf numFmtId="170" fontId="38" fillId="2" borderId="20" xfId="0" applyNumberFormat="1" applyFont="1" applyFill="1" applyBorder="1" applyAlignment="1">
      <alignment horizontal="center" vertical="center"/>
    </xf>
    <xf numFmtId="0" fontId="39" fillId="3" borderId="13" xfId="0" applyFont="1" applyFill="1" applyBorder="1" applyAlignment="1">
      <alignment horizontal="center" vertical="center" shrinkToFit="1"/>
    </xf>
    <xf numFmtId="0" fontId="22" fillId="0" borderId="9" xfId="12" applyFont="1" applyFill="1" applyBorder="1">
      <alignment horizontal="left" vertical="center" indent="2"/>
    </xf>
    <xf numFmtId="0" fontId="35" fillId="0" borderId="0" xfId="3" applyFont="1" applyAlignment="1">
      <alignment horizontal="center"/>
    </xf>
    <xf numFmtId="0" fontId="35" fillId="0" borderId="0" xfId="3" applyFont="1" applyAlignment="1">
      <alignment horizontal="center" wrapText="1"/>
    </xf>
    <xf numFmtId="1" fontId="22" fillId="0" borderId="17" xfId="12" quotePrefix="1" applyNumberFormat="1" applyFont="1" applyFill="1" applyBorder="1" applyAlignment="1">
      <alignment horizontal="center" vertical="center"/>
    </xf>
    <xf numFmtId="0" fontId="19" fillId="0" borderId="0" xfId="3" applyFont="1" applyAlignment="1">
      <alignment horizontal="center"/>
    </xf>
    <xf numFmtId="0" fontId="19" fillId="2" borderId="0" xfId="3" applyFont="1" applyFill="1" applyAlignment="1">
      <alignment horizontal="center" wrapText="1"/>
    </xf>
    <xf numFmtId="0" fontId="37" fillId="0" borderId="0" xfId="3" applyFont="1"/>
    <xf numFmtId="171" fontId="20" fillId="0" borderId="9" xfId="10" applyNumberFormat="1" applyFont="1" applyFill="1" applyBorder="1">
      <alignment horizontal="center" vertical="center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0" borderId="26" xfId="0" applyFont="1" applyFill="1" applyBorder="1" applyAlignment="1">
      <alignment horizontal="center" vertical="center"/>
    </xf>
    <xf numFmtId="0" fontId="21" fillId="40" borderId="27" xfId="0" applyFont="1" applyFill="1" applyBorder="1" applyAlignment="1">
      <alignment horizontal="center" vertical="center"/>
    </xf>
    <xf numFmtId="0" fontId="21" fillId="40" borderId="28" xfId="0" applyFont="1" applyFill="1" applyBorder="1" applyAlignment="1">
      <alignment horizontal="center" vertical="center"/>
    </xf>
    <xf numFmtId="0" fontId="22" fillId="0" borderId="0" xfId="12" applyFont="1" applyBorder="1" applyAlignment="1">
      <alignment horizontal="center" vertical="center"/>
    </xf>
    <xf numFmtId="172" fontId="34" fillId="2" borderId="32" xfId="0" applyNumberFormat="1" applyFont="1" applyFill="1" applyBorder="1" applyAlignment="1">
      <alignment horizontal="center" vertical="center" wrapText="1"/>
    </xf>
    <xf numFmtId="172" fontId="34" fillId="2" borderId="12" xfId="0" applyNumberFormat="1" applyFont="1" applyFill="1" applyBorder="1" applyAlignment="1">
      <alignment horizontal="center" vertical="center" wrapText="1"/>
    </xf>
    <xf numFmtId="172" fontId="34" fillId="2" borderId="18" xfId="0" applyNumberFormat="1" applyFont="1" applyFill="1" applyBorder="1" applyAlignment="1">
      <alignment horizontal="center" vertical="center" wrapText="1"/>
    </xf>
    <xf numFmtId="172" fontId="38" fillId="2" borderId="12" xfId="0" applyNumberFormat="1" applyFont="1" applyFill="1" applyBorder="1" applyAlignment="1">
      <alignment horizontal="center" vertical="center" wrapText="1"/>
    </xf>
    <xf numFmtId="172" fontId="38" fillId="2" borderId="18" xfId="0" applyNumberFormat="1" applyFont="1" applyFill="1" applyBorder="1" applyAlignment="1">
      <alignment horizontal="center" vertical="center" wrapText="1"/>
    </xf>
    <xf numFmtId="0" fontId="29" fillId="37" borderId="0" xfId="0" applyFont="1" applyFill="1" applyAlignment="1">
      <alignment horizontal="left" vertical="center"/>
    </xf>
    <xf numFmtId="0" fontId="19" fillId="0" borderId="0" xfId="8" applyFont="1" applyFill="1" applyAlignment="1">
      <alignment horizontal="center" vertical="center"/>
    </xf>
    <xf numFmtId="172" fontId="19" fillId="0" borderId="0" xfId="9" applyNumberFormat="1" applyFont="1" applyBorder="1">
      <alignment horizontal="center" vertical="center"/>
    </xf>
    <xf numFmtId="0" fontId="31" fillId="4" borderId="0" xfId="0" applyFont="1" applyFill="1" applyAlignment="1">
      <alignment horizontal="center" vertical="center"/>
    </xf>
  </cellXfs>
  <cellStyles count="54">
    <cellStyle name="20% - Énfasis1" xfId="31" builtinId="30" customBuiltin="1"/>
    <cellStyle name="20% - Énfasis2" xfId="35" builtinId="34" customBuiltin="1"/>
    <cellStyle name="20% - Énfasis3" xfId="39" builtinId="38" customBuiltin="1"/>
    <cellStyle name="20% - Énfasis4" xfId="43" builtinId="42" customBuiltin="1"/>
    <cellStyle name="20% - Énfasis5" xfId="47" builtinId="46" customBuiltin="1"/>
    <cellStyle name="20% - Énfasis6" xfId="51" builtinId="50" customBuiltin="1"/>
    <cellStyle name="40% - Énfasis1" xfId="32" builtinId="31" customBuiltin="1"/>
    <cellStyle name="40% - Énfasis2" xfId="36" builtinId="35" customBuiltin="1"/>
    <cellStyle name="40% - Énfasis3" xfId="40" builtinId="39" customBuiltin="1"/>
    <cellStyle name="40% - Énfasis4" xfId="44" builtinId="43" customBuiltin="1"/>
    <cellStyle name="40% - Énfasis5" xfId="48" builtinId="47" customBuiltin="1"/>
    <cellStyle name="40% - Énfasis6" xfId="52" builtinId="51" customBuiltin="1"/>
    <cellStyle name="60% - Énfasis1" xfId="33" builtinId="32" customBuiltin="1"/>
    <cellStyle name="60% - Énfasis2" xfId="37" builtinId="36" customBuiltin="1"/>
    <cellStyle name="60% - Énfasis3" xfId="41" builtinId="40" customBuiltin="1"/>
    <cellStyle name="60% - Énfasis4" xfId="45" builtinId="44" customBuiltin="1"/>
    <cellStyle name="60% - Énfasis5" xfId="49" builtinId="48" customBuiltin="1"/>
    <cellStyle name="60% - Énfasis6" xfId="53" builtinId="52" customBuiltin="1"/>
    <cellStyle name="Bueno" xfId="18" builtinId="26" customBuiltin="1"/>
    <cellStyle name="Cálculo" xfId="23" builtinId="22" customBuiltin="1"/>
    <cellStyle name="Celda de comprobación" xfId="25" builtinId="23" customBuiltin="1"/>
    <cellStyle name="Celda vinculada" xfId="24" builtinId="24" customBuiltin="1"/>
    <cellStyle name="Encabezado 1" xfId="6" builtinId="16" customBuiltin="1"/>
    <cellStyle name="Encabezado 4" xfId="17" builtinId="19" customBuiltin="1"/>
    <cellStyle name="Énfasis1" xfId="30" builtinId="29" customBuiltin="1"/>
    <cellStyle name="Énfasis2" xfId="34" builtinId="33" customBuiltin="1"/>
    <cellStyle name="Énfasis3" xfId="38" builtinId="37" customBuiltin="1"/>
    <cellStyle name="Énfasis4" xfId="42" builtinId="41" customBuiltin="1"/>
    <cellStyle name="Énfasis5" xfId="46" builtinId="45" customBuiltin="1"/>
    <cellStyle name="Énfasis6" xfId="50" builtinId="49" customBuiltin="1"/>
    <cellStyle name="Entrada" xfId="21" builtinId="20" customBuiltin="1"/>
    <cellStyle name="Fecha" xfId="10" xr:uid="{229918B6-DD13-4F5A-97B9-305F7E002AA3}"/>
    <cellStyle name="Hipervínculo" xfId="1" builtinId="8" customBuiltin="1"/>
    <cellStyle name="Hipervínculo visitado" xfId="13" builtinId="9" customBuiltin="1"/>
    <cellStyle name="Incorrecto" xfId="19" builtinId="27" customBuiltin="1"/>
    <cellStyle name="Inicio del proyecto" xfId="9" xr:uid="{8EB8A09A-C31C-40A3-B2C1-9449520178B8}"/>
    <cellStyle name="Millares" xfId="4" builtinId="3" customBuiltin="1"/>
    <cellStyle name="Millares [0]" xfId="14" builtinId="6" customBuiltin="1"/>
    <cellStyle name="Moneda" xfId="15" builtinId="4" customBuiltin="1"/>
    <cellStyle name="Moneda [0]" xfId="16" builtinId="7" customBuiltin="1"/>
    <cellStyle name="Neutral" xfId="20" builtinId="28" customBuiltin="1"/>
    <cellStyle name="Nombre" xfId="11" xr:uid="{B2D3C1EE-6B41-4801-AAFC-C2274E49E503}"/>
    <cellStyle name="Normal" xfId="0" builtinId="0" customBuiltin="1"/>
    <cellStyle name="Notas" xfId="27" builtinId="10" customBuiltin="1"/>
    <cellStyle name="Porcentaje" xfId="2" builtinId="5" customBuiltin="1"/>
    <cellStyle name="Salida" xfId="22" builtinId="21" customBuiltin="1"/>
    <cellStyle name="Tarea" xfId="12" xr:uid="{6391D789-272B-4DD2-9BF3-2CDCF610FA41}"/>
    <cellStyle name="Texto de advertencia" xfId="26" builtinId="11" customBuiltin="1"/>
    <cellStyle name="Texto explicativo" xfId="28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9" builtinId="25" customBuiltin="1"/>
    <cellStyle name="zTextoOculto" xfId="3" xr:uid="{26E66EE6-E33F-4D77-BAE4-0FB4F5BBF673}"/>
  </cellStyles>
  <dxfs count="17"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ont>
        <color rgb="FF9C5700"/>
      </font>
      <fill>
        <patternFill>
          <bgColor rgb="FFFFEB9C"/>
        </patternFill>
      </fill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ListaTareasPendientes" pivot="0" count="9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secondRowStripe" dxfId="10"/>
      <tableStyleElement type="firstColumnStripe" dxfId="9"/>
      <tableStyleElement type="secondColumnStripe" dxfId="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969696"/>
      <color rgb="FFEAEAEA"/>
      <color rgb="FF215881"/>
      <color rgb="FF42648A"/>
      <color rgb="FFC0C0C0"/>
      <color rgb="FF427FC2"/>
      <color rgb="FF44678E"/>
      <color rgb="FF4A6F9C"/>
      <color rgb="FF3969A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</xdr:row>
      <xdr:rowOff>76200</xdr:rowOff>
    </xdr:from>
    <xdr:to>
      <xdr:col>1</xdr:col>
      <xdr:colOff>1447800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DB0B67F-7051-42D1-A99B-B4D26B4F0E5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676275" y="390525"/>
          <a:ext cx="1533525" cy="71437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852767</xdr:colOff>
      <xdr:row>0</xdr:row>
      <xdr:rowOff>238125</xdr:rowOff>
    </xdr:from>
    <xdr:to>
      <xdr:col>3</xdr:col>
      <xdr:colOff>507728</xdr:colOff>
      <xdr:row>5</xdr:row>
      <xdr:rowOff>114300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F577AB22-47DD-4A5D-8D68-DF5CC2777A7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5386667" y="238125"/>
          <a:ext cx="1007511" cy="914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34636</xdr:colOff>
      <xdr:row>1</xdr:row>
      <xdr:rowOff>86591</xdr:rowOff>
    </xdr:from>
    <xdr:to>
      <xdr:col>2</xdr:col>
      <xdr:colOff>2580409</xdr:colOff>
      <xdr:row>3</xdr:row>
      <xdr:rowOff>69273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D4F102B-B69C-4EAB-A32F-9C330C8BB3A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2063461" y="305666"/>
          <a:ext cx="2545773" cy="108758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40</xdr:col>
      <xdr:colOff>294409</xdr:colOff>
      <xdr:row>1</xdr:row>
      <xdr:rowOff>51954</xdr:rowOff>
    </xdr:from>
    <xdr:to>
      <xdr:col>44</xdr:col>
      <xdr:colOff>51954</xdr:colOff>
      <xdr:row>3</xdr:row>
      <xdr:rowOff>173182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D56212DE-AF4F-492E-AAD2-0500886E15B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49005259" y="271029"/>
          <a:ext cx="1395845" cy="12261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4916-8119-41EF-8D66-E3C9B7ACF848}">
  <dimension ref="A1:A19"/>
  <sheetViews>
    <sheetView workbookViewId="0">
      <selection activeCell="B28" sqref="B28"/>
    </sheetView>
  </sheetViews>
  <sheetFormatPr baseColWidth="10" defaultColWidth="11.42578125" defaultRowHeight="15" x14ac:dyDescent="0.25"/>
  <cols>
    <col min="1" max="1" width="25.42578125" customWidth="1"/>
  </cols>
  <sheetData>
    <row r="1" spans="1:1" x14ac:dyDescent="0.25">
      <c r="A1" s="48" t="s">
        <v>0</v>
      </c>
    </row>
    <row r="2" spans="1:1" x14ac:dyDescent="0.25">
      <c r="A2" s="49">
        <v>45658</v>
      </c>
    </row>
    <row r="3" spans="1:1" x14ac:dyDescent="0.25">
      <c r="A3" s="49">
        <v>45663</v>
      </c>
    </row>
    <row r="4" spans="1:1" x14ac:dyDescent="0.25">
      <c r="A4" s="49">
        <v>45740</v>
      </c>
    </row>
    <row r="5" spans="1:1" x14ac:dyDescent="0.25">
      <c r="A5" s="49">
        <v>45734</v>
      </c>
    </row>
    <row r="6" spans="1:1" x14ac:dyDescent="0.25">
      <c r="A6" s="49">
        <v>45764</v>
      </c>
    </row>
    <row r="7" spans="1:1" x14ac:dyDescent="0.25">
      <c r="A7" s="49">
        <v>45765</v>
      </c>
    </row>
    <row r="8" spans="1:1" x14ac:dyDescent="0.25">
      <c r="A8" s="49">
        <v>45778</v>
      </c>
    </row>
    <row r="9" spans="1:1" x14ac:dyDescent="0.25">
      <c r="A9" s="49">
        <v>45810</v>
      </c>
    </row>
    <row r="10" spans="1:1" x14ac:dyDescent="0.25">
      <c r="A10" s="49">
        <v>45831</v>
      </c>
    </row>
    <row r="11" spans="1:1" x14ac:dyDescent="0.25">
      <c r="A11" s="49">
        <v>45838</v>
      </c>
    </row>
    <row r="12" spans="1:1" x14ac:dyDescent="0.25">
      <c r="A12" s="49">
        <v>45858</v>
      </c>
    </row>
    <row r="13" spans="1:1" x14ac:dyDescent="0.25">
      <c r="A13" s="49">
        <v>45876</v>
      </c>
    </row>
    <row r="14" spans="1:1" x14ac:dyDescent="0.25">
      <c r="A14" s="49">
        <v>45887</v>
      </c>
    </row>
    <row r="15" spans="1:1" x14ac:dyDescent="0.25">
      <c r="A15" s="49">
        <v>45943</v>
      </c>
    </row>
    <row r="16" spans="1:1" x14ac:dyDescent="0.25">
      <c r="A16" s="49">
        <v>45964</v>
      </c>
    </row>
    <row r="17" spans="1:1" x14ac:dyDescent="0.25">
      <c r="A17" s="49">
        <v>45978</v>
      </c>
    </row>
    <row r="18" spans="1:1" x14ac:dyDescent="0.25">
      <c r="A18" s="49">
        <v>45999</v>
      </c>
    </row>
    <row r="19" spans="1:1" x14ac:dyDescent="0.25">
      <c r="A19" s="49">
        <v>46016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327F4-E0A1-4FAD-8FF6-B0503EB19A30}">
  <dimension ref="A1:F32"/>
  <sheetViews>
    <sheetView zoomScale="85" zoomScaleNormal="85" workbookViewId="0"/>
  </sheetViews>
  <sheetFormatPr baseColWidth="10" defaultColWidth="0" defaultRowHeight="14.25" customHeight="1" zeroHeight="1" x14ac:dyDescent="0.2"/>
  <cols>
    <col min="1" max="1" width="11.42578125" style="40" customWidth="1"/>
    <col min="2" max="2" width="56.42578125" style="39" customWidth="1"/>
    <col min="3" max="4" width="20.28515625" style="39" customWidth="1"/>
    <col min="5" max="5" width="13.7109375" style="39" customWidth="1"/>
    <col min="6" max="6" width="4.85546875" style="39" hidden="1" customWidth="1"/>
    <col min="7" max="16384" width="11.42578125" style="40" hidden="1"/>
  </cols>
  <sheetData>
    <row r="1" spans="1:4" ht="24.75" customHeight="1" x14ac:dyDescent="0.2">
      <c r="A1" s="39"/>
    </row>
    <row r="2" spans="1:4" x14ac:dyDescent="0.2">
      <c r="A2" s="39"/>
    </row>
    <row r="3" spans="1:4" x14ac:dyDescent="0.2">
      <c r="A3" s="39"/>
    </row>
    <row r="4" spans="1:4" x14ac:dyDescent="0.2">
      <c r="A4" s="39"/>
    </row>
    <row r="5" spans="1:4" x14ac:dyDescent="0.2">
      <c r="A5" s="39"/>
    </row>
    <row r="6" spans="1:4" x14ac:dyDescent="0.2">
      <c r="A6" s="39"/>
    </row>
    <row r="7" spans="1:4" ht="18.75" customHeight="1" x14ac:dyDescent="0.2">
      <c r="A7" s="39"/>
    </row>
    <row r="8" spans="1:4" ht="24" customHeight="1" x14ac:dyDescent="0.2">
      <c r="A8" s="39"/>
      <c r="B8" s="95" t="s">
        <v>33</v>
      </c>
      <c r="C8" s="96"/>
      <c r="D8" s="97"/>
    </row>
    <row r="9" spans="1:4" ht="26.25" customHeight="1" x14ac:dyDescent="0.2">
      <c r="A9" s="39"/>
      <c r="B9" s="10" t="s">
        <v>20</v>
      </c>
      <c r="C9" s="10" t="s">
        <v>21</v>
      </c>
      <c r="D9" s="38" t="s">
        <v>22</v>
      </c>
    </row>
    <row r="10" spans="1:4" ht="25.5" customHeight="1" x14ac:dyDescent="0.2">
      <c r="A10" s="39"/>
      <c r="B10" s="42" t="s">
        <v>13</v>
      </c>
      <c r="C10" s="47" t="s">
        <v>15</v>
      </c>
      <c r="D10" s="44" t="s">
        <v>15</v>
      </c>
    </row>
    <row r="11" spans="1:4" ht="25.5" customHeight="1" x14ac:dyDescent="0.2">
      <c r="A11" s="39"/>
      <c r="B11" s="42" t="s">
        <v>16</v>
      </c>
      <c r="C11" s="7">
        <v>3</v>
      </c>
      <c r="D11" s="44">
        <v>669</v>
      </c>
    </row>
    <row r="12" spans="1:4" ht="25.5" customHeight="1" x14ac:dyDescent="0.2">
      <c r="A12" s="39"/>
      <c r="B12" s="42" t="s">
        <v>17</v>
      </c>
      <c r="C12" s="7">
        <v>4</v>
      </c>
      <c r="D12" s="44">
        <v>422</v>
      </c>
    </row>
    <row r="13" spans="1:4" ht="25.5" customHeight="1" x14ac:dyDescent="0.2">
      <c r="A13" s="39"/>
      <c r="B13" s="43" t="s">
        <v>18</v>
      </c>
      <c r="C13" s="45">
        <v>4</v>
      </c>
      <c r="D13" s="46">
        <v>846</v>
      </c>
    </row>
    <row r="14" spans="1:4" x14ac:dyDescent="0.2">
      <c r="A14" s="39"/>
      <c r="D14" s="41"/>
    </row>
    <row r="15" spans="1:4" ht="21" customHeight="1" x14ac:dyDescent="0.2">
      <c r="A15" s="39"/>
    </row>
    <row r="16" spans="1:4" ht="24" customHeight="1" x14ac:dyDescent="0.2">
      <c r="A16" s="39"/>
      <c r="B16" s="95" t="s">
        <v>30</v>
      </c>
      <c r="C16" s="96"/>
      <c r="D16" s="97"/>
    </row>
    <row r="17" spans="1:4" ht="26.25" customHeight="1" x14ac:dyDescent="0.2">
      <c r="A17" s="39"/>
      <c r="B17" s="10" t="s">
        <v>20</v>
      </c>
      <c r="C17" s="10" t="s">
        <v>21</v>
      </c>
      <c r="D17" s="38" t="s">
        <v>22</v>
      </c>
    </row>
    <row r="18" spans="1:4" ht="25.5" customHeight="1" x14ac:dyDescent="0.2">
      <c r="A18" s="39"/>
      <c r="B18" s="42" t="s">
        <v>13</v>
      </c>
      <c r="C18" s="7">
        <v>1</v>
      </c>
      <c r="D18" s="44">
        <v>6400</v>
      </c>
    </row>
    <row r="19" spans="1:4" ht="25.5" customHeight="1" x14ac:dyDescent="0.2">
      <c r="A19" s="39"/>
      <c r="B19" s="42" t="s">
        <v>16</v>
      </c>
      <c r="C19" s="7">
        <v>8</v>
      </c>
      <c r="D19" s="44">
        <v>82</v>
      </c>
    </row>
    <row r="20" spans="1:4" ht="25.5" customHeight="1" x14ac:dyDescent="0.2">
      <c r="A20" s="39"/>
      <c r="B20" s="42" t="s">
        <v>17</v>
      </c>
      <c r="C20" s="7">
        <v>10</v>
      </c>
      <c r="D20" s="44">
        <v>536</v>
      </c>
    </row>
    <row r="21" spans="1:4" ht="25.5" customHeight="1" x14ac:dyDescent="0.2">
      <c r="A21" s="39"/>
      <c r="B21" s="43" t="s">
        <v>18</v>
      </c>
      <c r="C21" s="45">
        <v>4</v>
      </c>
      <c r="D21" s="46">
        <v>449</v>
      </c>
    </row>
    <row r="22" spans="1:4" x14ac:dyDescent="0.2">
      <c r="A22" s="39"/>
      <c r="D22" s="41"/>
    </row>
    <row r="23" spans="1:4" ht="21" customHeight="1" x14ac:dyDescent="0.2">
      <c r="A23" s="39"/>
    </row>
    <row r="24" spans="1:4" ht="24" customHeight="1" x14ac:dyDescent="0.2">
      <c r="A24" s="39"/>
      <c r="B24" s="98" t="s">
        <v>29</v>
      </c>
      <c r="C24" s="99"/>
      <c r="D24" s="100"/>
    </row>
    <row r="25" spans="1:4" ht="26.25" customHeight="1" x14ac:dyDescent="0.2">
      <c r="A25" s="39"/>
      <c r="B25" s="10" t="s">
        <v>20</v>
      </c>
      <c r="C25" s="10" t="s">
        <v>21</v>
      </c>
      <c r="D25" s="38" t="s">
        <v>22</v>
      </c>
    </row>
    <row r="26" spans="1:4" ht="25.5" customHeight="1" x14ac:dyDescent="0.2">
      <c r="A26" s="39"/>
      <c r="B26" s="42" t="s">
        <v>13</v>
      </c>
      <c r="C26" s="47">
        <f>C18</f>
        <v>1</v>
      </c>
      <c r="D26" s="44">
        <f>D18</f>
        <v>6400</v>
      </c>
    </row>
    <row r="27" spans="1:4" ht="25.5" customHeight="1" x14ac:dyDescent="0.2">
      <c r="A27" s="39"/>
      <c r="B27" s="42" t="s">
        <v>16</v>
      </c>
      <c r="C27" s="47">
        <f t="shared" ref="C27:D28" si="0">C11+C19</f>
        <v>11</v>
      </c>
      <c r="D27" s="44">
        <f t="shared" si="0"/>
        <v>751</v>
      </c>
    </row>
    <row r="28" spans="1:4" ht="25.5" customHeight="1" x14ac:dyDescent="0.2">
      <c r="A28" s="39"/>
      <c r="B28" s="42" t="s">
        <v>17</v>
      </c>
      <c r="C28" s="7">
        <f t="shared" si="0"/>
        <v>14</v>
      </c>
      <c r="D28" s="44">
        <f t="shared" si="0"/>
        <v>958</v>
      </c>
    </row>
    <row r="29" spans="1:4" ht="25.5" customHeight="1" x14ac:dyDescent="0.2">
      <c r="A29" s="39"/>
      <c r="B29" s="43" t="s">
        <v>18</v>
      </c>
      <c r="C29" s="45">
        <f>C13+C21</f>
        <v>8</v>
      </c>
      <c r="D29" s="46">
        <f>D13+D21</f>
        <v>1295</v>
      </c>
    </row>
    <row r="30" spans="1:4" ht="21" customHeight="1" x14ac:dyDescent="0.2">
      <c r="A30" s="39"/>
    </row>
    <row r="31" spans="1:4" ht="21" customHeight="1" x14ac:dyDescent="0.2">
      <c r="A31" s="39"/>
    </row>
    <row r="32" spans="1:4" ht="21" hidden="1" customHeight="1" x14ac:dyDescent="0.2">
      <c r="A32" s="39"/>
    </row>
  </sheetData>
  <mergeCells count="3">
    <mergeCell ref="B8:D8"/>
    <mergeCell ref="B16:D16"/>
    <mergeCell ref="B24:D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8850-58EC-4630-AE4D-47690D8CF353}">
  <sheetPr>
    <pageSetUpPr fitToPage="1"/>
  </sheetPr>
  <dimension ref="A1:CD64"/>
  <sheetViews>
    <sheetView showGridLines="0" tabSelected="1" showRuler="0" zoomScale="55" zoomScaleNormal="55" zoomScalePageLayoutView="70" workbookViewId="0">
      <pane ySplit="7" topLeftCell="A8" activePane="bottomLeft" state="frozen"/>
      <selection pane="bottomLeft"/>
    </sheetView>
  </sheetViews>
  <sheetFormatPr baseColWidth="10" defaultColWidth="0" defaultRowHeight="0" customHeight="1" zeroHeight="1" x14ac:dyDescent="0.2"/>
  <cols>
    <col min="1" max="1" width="10" style="6" customWidth="1"/>
    <col min="2" max="2" width="20.42578125" style="91" customWidth="1"/>
    <col min="3" max="3" width="71" style="5" customWidth="1"/>
    <col min="4" max="5" width="54" style="9" customWidth="1"/>
    <col min="6" max="6" width="75.28515625" style="5" customWidth="1"/>
    <col min="7" max="7" width="19.42578125" style="7" customWidth="1"/>
    <col min="8" max="8" width="18.7109375" style="5" customWidth="1"/>
    <col min="9" max="9" width="20" style="5" customWidth="1"/>
    <col min="10" max="10" width="20" style="8" customWidth="1"/>
    <col min="11" max="11" width="20" style="5" customWidth="1"/>
    <col min="12" max="12" width="173.42578125" style="9" customWidth="1"/>
    <col min="13" max="13" width="14.140625" style="5" customWidth="1"/>
    <col min="14" max="14" width="6.42578125" style="5" hidden="1" customWidth="1"/>
    <col min="15" max="15" width="6.42578125" style="5" customWidth="1"/>
    <col min="16" max="45" width="6.140625" style="5" customWidth="1"/>
    <col min="46" max="76" width="6.140625" style="5" hidden="1" customWidth="1"/>
    <col min="77" max="77" width="4.140625" style="5" customWidth="1"/>
    <col min="78" max="78" width="9.140625" style="5" customWidth="1"/>
    <col min="79" max="80" width="9.140625" style="5" hidden="1" customWidth="1"/>
    <col min="81" max="82" width="10.28515625" style="5" hidden="1" customWidth="1"/>
    <col min="83" max="16384" width="9.140625" style="5" hidden="1"/>
  </cols>
  <sheetData>
    <row r="1" spans="1:77" ht="17.25" customHeight="1" x14ac:dyDescent="0.2">
      <c r="A1" s="93"/>
      <c r="B1" s="88"/>
      <c r="C1" s="69"/>
      <c r="D1" s="70"/>
      <c r="E1" s="70"/>
      <c r="F1" s="71"/>
      <c r="G1" s="71"/>
      <c r="H1" s="69"/>
      <c r="I1" s="69"/>
      <c r="J1" s="72"/>
      <c r="K1" s="69"/>
      <c r="L1" s="70"/>
    </row>
    <row r="2" spans="1:77" ht="43.5" customHeight="1" x14ac:dyDescent="0.2">
      <c r="A2" s="73"/>
      <c r="B2" s="89"/>
      <c r="C2" s="74"/>
      <c r="D2" s="75"/>
      <c r="E2" s="76"/>
      <c r="F2" s="77"/>
      <c r="G2" s="78"/>
      <c r="H2" s="69"/>
      <c r="I2" s="69"/>
      <c r="J2" s="72"/>
      <c r="K2" s="71"/>
      <c r="L2" s="79"/>
      <c r="M2" s="2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77" ht="43.5" customHeight="1" x14ac:dyDescent="0.2">
      <c r="A3" s="73"/>
      <c r="B3" s="89"/>
      <c r="C3" s="74"/>
      <c r="D3" s="75"/>
      <c r="E3" s="76"/>
      <c r="F3" s="77"/>
      <c r="G3" s="78"/>
      <c r="H3" s="69"/>
      <c r="I3" s="69"/>
      <c r="J3" s="72"/>
      <c r="K3" s="71"/>
      <c r="L3" s="79"/>
      <c r="M3" s="2"/>
      <c r="N3" s="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77" ht="30" customHeight="1" x14ac:dyDescent="0.2">
      <c r="A4" s="68"/>
      <c r="B4" s="88"/>
      <c r="C4" s="108" t="s">
        <v>1</v>
      </c>
      <c r="D4" s="108"/>
      <c r="E4" s="108"/>
      <c r="F4" s="108"/>
      <c r="G4" s="108"/>
      <c r="H4" s="108"/>
      <c r="I4" s="109">
        <v>45992</v>
      </c>
      <c r="J4" s="109"/>
      <c r="K4" s="109"/>
      <c r="L4" s="80"/>
    </row>
    <row r="5" spans="1:77" s="62" customFormat="1" ht="30" customHeight="1" x14ac:dyDescent="0.2">
      <c r="A5" s="58"/>
      <c r="B5" s="110" t="s">
        <v>31</v>
      </c>
      <c r="C5" s="110"/>
      <c r="D5" s="110"/>
      <c r="E5" s="110"/>
      <c r="F5" s="110"/>
      <c r="G5" s="110"/>
      <c r="H5" s="110"/>
      <c r="I5" s="60">
        <v>1</v>
      </c>
      <c r="J5" s="110"/>
      <c r="K5" s="110"/>
      <c r="L5" s="110"/>
      <c r="M5" s="110"/>
      <c r="N5" s="103">
        <f>O6</f>
        <v>45992</v>
      </c>
      <c r="O5" s="103"/>
      <c r="P5" s="103"/>
      <c r="Q5" s="103"/>
      <c r="R5" s="103"/>
      <c r="S5" s="103"/>
      <c r="T5" s="104"/>
      <c r="U5" s="102">
        <f t="shared" ref="U5" si="0">U6</f>
        <v>45998</v>
      </c>
      <c r="V5" s="103"/>
      <c r="W5" s="103"/>
      <c r="X5" s="103"/>
      <c r="Y5" s="103"/>
      <c r="Z5" s="103"/>
      <c r="AA5" s="104"/>
      <c r="AB5" s="102">
        <f t="shared" ref="AB5" si="1">AB6</f>
        <v>46005</v>
      </c>
      <c r="AC5" s="103"/>
      <c r="AD5" s="103"/>
      <c r="AE5" s="103"/>
      <c r="AF5" s="103"/>
      <c r="AG5" s="103"/>
      <c r="AH5" s="104"/>
      <c r="AI5" s="102">
        <f t="shared" ref="AI5" si="2">AI6</f>
        <v>46012</v>
      </c>
      <c r="AJ5" s="103"/>
      <c r="AK5" s="103"/>
      <c r="AL5" s="103"/>
      <c r="AM5" s="103"/>
      <c r="AN5" s="103"/>
      <c r="AO5" s="104"/>
      <c r="AP5" s="102">
        <f t="shared" ref="AP5" si="3">AP6</f>
        <v>46019</v>
      </c>
      <c r="AQ5" s="103"/>
      <c r="AR5" s="103"/>
      <c r="AS5" s="103"/>
      <c r="AT5" s="103"/>
      <c r="AU5" s="103"/>
      <c r="AV5" s="104"/>
      <c r="AW5" s="105">
        <f t="shared" ref="AW5" si="4">AW6</f>
        <v>46026</v>
      </c>
      <c r="AX5" s="105"/>
      <c r="AY5" s="105"/>
      <c r="AZ5" s="105"/>
      <c r="BA5" s="105"/>
      <c r="BB5" s="105"/>
      <c r="BC5" s="106"/>
      <c r="BD5" s="103">
        <f t="shared" ref="BD5" si="5">BD6</f>
        <v>46033</v>
      </c>
      <c r="BE5" s="103"/>
      <c r="BF5" s="103"/>
      <c r="BG5" s="103"/>
      <c r="BH5" s="103"/>
      <c r="BI5" s="103"/>
      <c r="BJ5" s="104"/>
      <c r="BK5" s="103">
        <f t="shared" ref="BK5" si="6">BK6</f>
        <v>46040</v>
      </c>
      <c r="BL5" s="103"/>
      <c r="BM5" s="103"/>
      <c r="BN5" s="103"/>
      <c r="BO5" s="103"/>
      <c r="BP5" s="103"/>
      <c r="BQ5" s="104"/>
      <c r="BR5" s="103">
        <f t="shared" ref="BR5" si="7">BR6</f>
        <v>46047</v>
      </c>
      <c r="BS5" s="103"/>
      <c r="BT5" s="103"/>
      <c r="BU5" s="103"/>
      <c r="BV5" s="103"/>
      <c r="BW5" s="103"/>
      <c r="BX5" s="104"/>
      <c r="BY5" s="61"/>
    </row>
    <row r="6" spans="1:77" s="62" customFormat="1" ht="23.25" customHeight="1" x14ac:dyDescent="0.2">
      <c r="A6" s="58"/>
      <c r="B6" s="110"/>
      <c r="C6" s="110"/>
      <c r="D6" s="110"/>
      <c r="E6" s="110"/>
      <c r="F6" s="110"/>
      <c r="G6" s="110"/>
      <c r="H6" s="110"/>
      <c r="I6" s="59"/>
      <c r="J6" s="110"/>
      <c r="K6" s="110"/>
      <c r="L6" s="110"/>
      <c r="M6" s="110"/>
      <c r="N6" s="85">
        <f>Inicio_del_proyecto-WEEKDAY(Inicio_del_proyecto,1)+1+7*(Semana_para_mostrar-1)</f>
        <v>45991</v>
      </c>
      <c r="O6" s="64">
        <f>N6+1</f>
        <v>45992</v>
      </c>
      <c r="P6" s="64">
        <f t="shared" ref="P6:BJ6" si="8">O6+1</f>
        <v>45993</v>
      </c>
      <c r="Q6" s="64">
        <f>P6+1</f>
        <v>45994</v>
      </c>
      <c r="R6" s="64">
        <f>Q6+1</f>
        <v>45995</v>
      </c>
      <c r="S6" s="64">
        <f t="shared" si="8"/>
        <v>45996</v>
      </c>
      <c r="T6" s="63">
        <f t="shared" si="8"/>
        <v>45997</v>
      </c>
      <c r="U6" s="65">
        <f>T6+1</f>
        <v>45998</v>
      </c>
      <c r="V6" s="64">
        <f t="shared" ref="V6:AB6" si="9">U6+1</f>
        <v>45999</v>
      </c>
      <c r="W6" s="64">
        <f t="shared" si="9"/>
        <v>46000</v>
      </c>
      <c r="X6" s="64">
        <f t="shared" si="9"/>
        <v>46001</v>
      </c>
      <c r="Y6" s="64">
        <f t="shared" si="9"/>
        <v>46002</v>
      </c>
      <c r="Z6" s="64">
        <f t="shared" si="9"/>
        <v>46003</v>
      </c>
      <c r="AA6" s="66">
        <f t="shared" si="9"/>
        <v>46004</v>
      </c>
      <c r="AB6" s="63">
        <f t="shared" si="9"/>
        <v>46005</v>
      </c>
      <c r="AC6" s="64">
        <f>AB6+1</f>
        <v>46006</v>
      </c>
      <c r="AD6" s="64">
        <f t="shared" si="8"/>
        <v>46007</v>
      </c>
      <c r="AE6" s="64">
        <f t="shared" si="8"/>
        <v>46008</v>
      </c>
      <c r="AF6" s="64">
        <f t="shared" si="8"/>
        <v>46009</v>
      </c>
      <c r="AG6" s="64">
        <f t="shared" si="8"/>
        <v>46010</v>
      </c>
      <c r="AH6" s="66">
        <f t="shared" si="8"/>
        <v>46011</v>
      </c>
      <c r="AI6" s="65">
        <f>AH6+1</f>
        <v>46012</v>
      </c>
      <c r="AJ6" s="64">
        <f>AI6+1</f>
        <v>46013</v>
      </c>
      <c r="AK6" s="64">
        <f t="shared" si="8"/>
        <v>46014</v>
      </c>
      <c r="AL6" s="64">
        <f t="shared" si="8"/>
        <v>46015</v>
      </c>
      <c r="AM6" s="64">
        <f t="shared" si="8"/>
        <v>46016</v>
      </c>
      <c r="AN6" s="64">
        <f t="shared" si="8"/>
        <v>46017</v>
      </c>
      <c r="AO6" s="67">
        <f t="shared" si="8"/>
        <v>46018</v>
      </c>
      <c r="AP6" s="63">
        <f>AO6+1</f>
        <v>46019</v>
      </c>
      <c r="AQ6" s="63">
        <f>AP6+1</f>
        <v>46020</v>
      </c>
      <c r="AR6" s="63">
        <f t="shared" ref="AR6:AS6" si="10">AQ6+1</f>
        <v>46021</v>
      </c>
      <c r="AS6" s="63">
        <f t="shared" si="10"/>
        <v>46022</v>
      </c>
      <c r="AT6" s="63">
        <f t="shared" si="8"/>
        <v>46023</v>
      </c>
      <c r="AU6" s="63">
        <f t="shared" si="8"/>
        <v>46024</v>
      </c>
      <c r="AV6" s="66">
        <f t="shared" si="8"/>
        <v>46025</v>
      </c>
      <c r="AW6" s="65">
        <f>AV6+1</f>
        <v>46026</v>
      </c>
      <c r="AX6" s="63">
        <f>AW6+1</f>
        <v>46027</v>
      </c>
      <c r="AY6" s="63">
        <f t="shared" si="8"/>
        <v>46028</v>
      </c>
      <c r="AZ6" s="63">
        <f t="shared" si="8"/>
        <v>46029</v>
      </c>
      <c r="BA6" s="63">
        <f t="shared" si="8"/>
        <v>46030</v>
      </c>
      <c r="BB6" s="63">
        <f t="shared" si="8"/>
        <v>46031</v>
      </c>
      <c r="BC6" s="66">
        <f t="shared" si="8"/>
        <v>46032</v>
      </c>
      <c r="BD6" s="65">
        <f>BC6+1</f>
        <v>46033</v>
      </c>
      <c r="BE6" s="63">
        <f>BD6+1</f>
        <v>46034</v>
      </c>
      <c r="BF6" s="63">
        <f t="shared" si="8"/>
        <v>46035</v>
      </c>
      <c r="BG6" s="63">
        <f t="shared" si="8"/>
        <v>46036</v>
      </c>
      <c r="BH6" s="63">
        <f t="shared" si="8"/>
        <v>46037</v>
      </c>
      <c r="BI6" s="63">
        <f t="shared" si="8"/>
        <v>46038</v>
      </c>
      <c r="BJ6" s="66">
        <f t="shared" si="8"/>
        <v>46039</v>
      </c>
      <c r="BK6" s="65">
        <f>BJ6+1</f>
        <v>46040</v>
      </c>
      <c r="BL6" s="63">
        <f>BK6+1</f>
        <v>46041</v>
      </c>
      <c r="BM6" s="63">
        <f t="shared" ref="BM6:BQ6" si="11">BL6+1</f>
        <v>46042</v>
      </c>
      <c r="BN6" s="63">
        <f t="shared" si="11"/>
        <v>46043</v>
      </c>
      <c r="BO6" s="63">
        <f t="shared" si="11"/>
        <v>46044</v>
      </c>
      <c r="BP6" s="63">
        <f t="shared" si="11"/>
        <v>46045</v>
      </c>
      <c r="BQ6" s="66">
        <f t="shared" si="11"/>
        <v>46046</v>
      </c>
      <c r="BR6" s="65">
        <f>BQ6+1</f>
        <v>46047</v>
      </c>
      <c r="BS6" s="63">
        <f>BR6+1</f>
        <v>46048</v>
      </c>
      <c r="BT6" s="63">
        <f t="shared" ref="BT6:BX6" si="12">BS6+1</f>
        <v>46049</v>
      </c>
      <c r="BU6" s="63">
        <f t="shared" si="12"/>
        <v>46050</v>
      </c>
      <c r="BV6" s="63">
        <f t="shared" si="12"/>
        <v>46051</v>
      </c>
      <c r="BW6" s="63">
        <f t="shared" si="12"/>
        <v>46052</v>
      </c>
      <c r="BX6" s="67">
        <f t="shared" si="12"/>
        <v>46053</v>
      </c>
      <c r="BY6" s="61"/>
    </row>
    <row r="7" spans="1:77" s="57" customFormat="1" ht="75.75" customHeight="1" x14ac:dyDescent="0.25">
      <c r="A7" s="51"/>
      <c r="B7" s="52" t="s">
        <v>19</v>
      </c>
      <c r="C7" s="59" t="s">
        <v>2</v>
      </c>
      <c r="D7" s="52" t="s">
        <v>3</v>
      </c>
      <c r="E7" s="52" t="s">
        <v>4</v>
      </c>
      <c r="F7" s="52" t="s">
        <v>5</v>
      </c>
      <c r="G7" s="52" t="s">
        <v>6</v>
      </c>
      <c r="H7" s="52" t="s">
        <v>7</v>
      </c>
      <c r="I7" s="52" t="s">
        <v>8</v>
      </c>
      <c r="J7" s="52" t="s">
        <v>9</v>
      </c>
      <c r="K7" s="52" t="s">
        <v>10</v>
      </c>
      <c r="L7" s="52" t="s">
        <v>11</v>
      </c>
      <c r="M7" s="52" t="s">
        <v>12</v>
      </c>
      <c r="N7" s="86" t="str">
        <f t="shared" ref="N7:BX7" si="13">LEFT(TEXT(N6,"ddd"),1)</f>
        <v>d</v>
      </c>
      <c r="O7" s="54" t="str">
        <f t="shared" si="13"/>
        <v>l</v>
      </c>
      <c r="P7" s="54" t="str">
        <f t="shared" si="13"/>
        <v>m</v>
      </c>
      <c r="Q7" s="54" t="str">
        <f t="shared" si="13"/>
        <v>m</v>
      </c>
      <c r="R7" s="54" t="str">
        <f t="shared" si="13"/>
        <v>j</v>
      </c>
      <c r="S7" s="54" t="str">
        <f t="shared" si="13"/>
        <v>v</v>
      </c>
      <c r="T7" s="53" t="str">
        <f t="shared" si="13"/>
        <v>s</v>
      </c>
      <c r="U7" s="53" t="str">
        <f t="shared" si="13"/>
        <v>d</v>
      </c>
      <c r="V7" s="54" t="str">
        <f t="shared" si="13"/>
        <v>l</v>
      </c>
      <c r="W7" s="54" t="str">
        <f t="shared" si="13"/>
        <v>m</v>
      </c>
      <c r="X7" s="54" t="str">
        <f t="shared" si="13"/>
        <v>m</v>
      </c>
      <c r="Y7" s="54" t="str">
        <f t="shared" si="13"/>
        <v>j</v>
      </c>
      <c r="Z7" s="54" t="str">
        <f t="shared" si="13"/>
        <v>v</v>
      </c>
      <c r="AA7" s="53" t="str">
        <f t="shared" si="13"/>
        <v>s</v>
      </c>
      <c r="AB7" s="53" t="str">
        <f t="shared" si="13"/>
        <v>d</v>
      </c>
      <c r="AC7" s="54" t="str">
        <f t="shared" si="13"/>
        <v>l</v>
      </c>
      <c r="AD7" s="54" t="str">
        <f t="shared" si="13"/>
        <v>m</v>
      </c>
      <c r="AE7" s="54" t="str">
        <f t="shared" si="13"/>
        <v>m</v>
      </c>
      <c r="AF7" s="54" t="str">
        <f t="shared" si="13"/>
        <v>j</v>
      </c>
      <c r="AG7" s="54" t="str">
        <f t="shared" si="13"/>
        <v>v</v>
      </c>
      <c r="AH7" s="53" t="str">
        <f t="shared" si="13"/>
        <v>s</v>
      </c>
      <c r="AI7" s="53" t="str">
        <f t="shared" si="13"/>
        <v>d</v>
      </c>
      <c r="AJ7" s="54" t="str">
        <f t="shared" si="13"/>
        <v>l</v>
      </c>
      <c r="AK7" s="54" t="str">
        <f t="shared" si="13"/>
        <v>m</v>
      </c>
      <c r="AL7" s="54" t="str">
        <f t="shared" si="13"/>
        <v>m</v>
      </c>
      <c r="AM7" s="54" t="str">
        <f t="shared" si="13"/>
        <v>j</v>
      </c>
      <c r="AN7" s="54" t="str">
        <f t="shared" si="13"/>
        <v>v</v>
      </c>
      <c r="AO7" s="53" t="str">
        <f t="shared" si="13"/>
        <v>s</v>
      </c>
      <c r="AP7" s="53" t="str">
        <f t="shared" si="13"/>
        <v>d</v>
      </c>
      <c r="AQ7" s="53" t="str">
        <f t="shared" si="13"/>
        <v>l</v>
      </c>
      <c r="AR7" s="53" t="str">
        <f t="shared" si="13"/>
        <v>m</v>
      </c>
      <c r="AS7" s="53" t="str">
        <f t="shared" si="13"/>
        <v>m</v>
      </c>
      <c r="AT7" s="53" t="str">
        <f t="shared" si="13"/>
        <v>j</v>
      </c>
      <c r="AU7" s="53" t="str">
        <f t="shared" si="13"/>
        <v>v</v>
      </c>
      <c r="AV7" s="53" t="str">
        <f t="shared" si="13"/>
        <v>s</v>
      </c>
      <c r="AW7" s="53" t="str">
        <f t="shared" si="13"/>
        <v>d</v>
      </c>
      <c r="AX7" s="53" t="str">
        <f t="shared" si="13"/>
        <v>l</v>
      </c>
      <c r="AY7" s="53" t="str">
        <f t="shared" si="13"/>
        <v>m</v>
      </c>
      <c r="AZ7" s="53" t="str">
        <f t="shared" si="13"/>
        <v>m</v>
      </c>
      <c r="BA7" s="53" t="str">
        <f t="shared" si="13"/>
        <v>j</v>
      </c>
      <c r="BB7" s="53" t="str">
        <f t="shared" si="13"/>
        <v>v</v>
      </c>
      <c r="BC7" s="53" t="str">
        <f t="shared" si="13"/>
        <v>s</v>
      </c>
      <c r="BD7" s="53" t="str">
        <f t="shared" si="13"/>
        <v>d</v>
      </c>
      <c r="BE7" s="53" t="str">
        <f t="shared" si="13"/>
        <v>l</v>
      </c>
      <c r="BF7" s="53" t="str">
        <f t="shared" si="13"/>
        <v>m</v>
      </c>
      <c r="BG7" s="53" t="str">
        <f t="shared" si="13"/>
        <v>m</v>
      </c>
      <c r="BH7" s="53" t="str">
        <f t="shared" si="13"/>
        <v>j</v>
      </c>
      <c r="BI7" s="53" t="str">
        <f t="shared" si="13"/>
        <v>v</v>
      </c>
      <c r="BJ7" s="53" t="str">
        <f t="shared" si="13"/>
        <v>s</v>
      </c>
      <c r="BK7" s="53" t="str">
        <f t="shared" si="13"/>
        <v>d</v>
      </c>
      <c r="BL7" s="53" t="str">
        <f t="shared" si="13"/>
        <v>l</v>
      </c>
      <c r="BM7" s="53" t="str">
        <f t="shared" si="13"/>
        <v>m</v>
      </c>
      <c r="BN7" s="53" t="str">
        <f t="shared" si="13"/>
        <v>m</v>
      </c>
      <c r="BO7" s="53" t="str">
        <f t="shared" si="13"/>
        <v>j</v>
      </c>
      <c r="BP7" s="53" t="str">
        <f t="shared" si="13"/>
        <v>v</v>
      </c>
      <c r="BQ7" s="53" t="str">
        <f t="shared" si="13"/>
        <v>s</v>
      </c>
      <c r="BR7" s="53" t="str">
        <f t="shared" si="13"/>
        <v>d</v>
      </c>
      <c r="BS7" s="53" t="str">
        <f t="shared" si="13"/>
        <v>l</v>
      </c>
      <c r="BT7" s="53" t="str">
        <f t="shared" si="13"/>
        <v>m</v>
      </c>
      <c r="BU7" s="53" t="str">
        <f t="shared" si="13"/>
        <v>m</v>
      </c>
      <c r="BV7" s="53" t="str">
        <f t="shared" si="13"/>
        <v>j</v>
      </c>
      <c r="BW7" s="53" t="str">
        <f t="shared" si="13"/>
        <v>v</v>
      </c>
      <c r="BX7" s="55" t="str">
        <f t="shared" si="13"/>
        <v>s</v>
      </c>
      <c r="BY7" s="56"/>
    </row>
    <row r="8" spans="1:77" s="11" customFormat="1" ht="30" customHeight="1" x14ac:dyDescent="0.2">
      <c r="A8" s="1"/>
      <c r="B8" s="107" t="s">
        <v>13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</row>
    <row r="9" spans="1:77" s="11" customFormat="1" ht="30" customHeight="1" thickBot="1" x14ac:dyDescent="0.25">
      <c r="A9" s="1"/>
      <c r="B9" s="90">
        <v>317</v>
      </c>
      <c r="C9" s="87" t="s">
        <v>14</v>
      </c>
      <c r="D9" s="50" t="s">
        <v>15</v>
      </c>
      <c r="E9" s="50" t="s">
        <v>15</v>
      </c>
      <c r="F9" s="12" t="s">
        <v>15</v>
      </c>
      <c r="G9" s="84" t="s">
        <v>15</v>
      </c>
      <c r="H9" s="13">
        <v>1</v>
      </c>
      <c r="I9" s="14">
        <v>45992</v>
      </c>
      <c r="J9" s="14">
        <v>45992</v>
      </c>
      <c r="K9" s="94">
        <v>46014</v>
      </c>
      <c r="L9" s="15" t="s">
        <v>50</v>
      </c>
      <c r="M9" s="16">
        <f>NETWORKDAYS(J9,K9,Festivos!$A$2:$A$19)</f>
        <v>16</v>
      </c>
      <c r="N9" s="18"/>
      <c r="O9" s="17"/>
      <c r="P9" s="17"/>
      <c r="Q9" s="17"/>
      <c r="R9" s="17"/>
      <c r="S9" s="17"/>
      <c r="T9" s="18"/>
      <c r="U9" s="18"/>
      <c r="V9" s="18"/>
      <c r="W9" s="17"/>
      <c r="X9" s="17"/>
      <c r="Y9" s="17"/>
      <c r="Z9" s="17"/>
      <c r="AA9" s="18"/>
      <c r="AB9" s="18"/>
      <c r="AC9" s="17"/>
      <c r="AD9" s="17"/>
      <c r="AE9" s="17"/>
      <c r="AF9" s="17"/>
      <c r="AG9" s="17"/>
      <c r="AH9" s="18"/>
      <c r="AI9" s="18"/>
      <c r="AJ9" s="17"/>
      <c r="AK9" s="17"/>
      <c r="AL9" s="17"/>
      <c r="AM9" s="18"/>
      <c r="AN9" s="17"/>
      <c r="AO9" s="18"/>
      <c r="AP9" s="18"/>
      <c r="AQ9" s="17"/>
      <c r="AR9" s="17"/>
      <c r="AS9" s="17"/>
      <c r="AT9" s="17"/>
      <c r="AU9" s="17"/>
      <c r="AV9" s="82"/>
      <c r="AW9" s="82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3"/>
      <c r="BY9" s="42"/>
    </row>
    <row r="10" spans="1:77" s="11" customFormat="1" ht="30" customHeight="1" thickBot="1" x14ac:dyDescent="0.25">
      <c r="A10" s="1"/>
      <c r="B10" s="90"/>
      <c r="C10" s="87"/>
      <c r="D10" s="50"/>
      <c r="E10" s="50"/>
      <c r="F10" s="12"/>
      <c r="G10" s="84"/>
      <c r="H10" s="13"/>
      <c r="I10" s="14"/>
      <c r="J10" s="14"/>
      <c r="K10" s="14"/>
      <c r="L10" s="15"/>
      <c r="M10" s="16"/>
      <c r="N10" s="18"/>
      <c r="O10" s="17"/>
      <c r="P10" s="17"/>
      <c r="Q10" s="17"/>
      <c r="R10" s="17"/>
      <c r="S10" s="17"/>
      <c r="T10" s="18"/>
      <c r="U10" s="18"/>
      <c r="V10" s="18"/>
      <c r="W10" s="17"/>
      <c r="X10" s="17"/>
      <c r="Y10" s="17"/>
      <c r="Z10" s="17"/>
      <c r="AA10" s="18"/>
      <c r="AB10" s="18"/>
      <c r="AC10" s="17"/>
      <c r="AD10" s="17"/>
      <c r="AE10" s="17"/>
      <c r="AF10" s="17"/>
      <c r="AG10" s="17"/>
      <c r="AH10" s="18"/>
      <c r="AI10" s="18"/>
      <c r="AJ10" s="17"/>
      <c r="AK10" s="17"/>
      <c r="AL10" s="17"/>
      <c r="AM10" s="18"/>
      <c r="AN10" s="17"/>
      <c r="AO10" s="18"/>
      <c r="AP10" s="18"/>
      <c r="AQ10" s="17"/>
      <c r="AR10" s="17"/>
      <c r="AS10" s="17"/>
      <c r="AT10" s="17"/>
      <c r="AU10" s="17"/>
      <c r="AV10" s="82"/>
      <c r="AW10" s="82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3"/>
      <c r="BY10" s="42"/>
    </row>
    <row r="11" spans="1:77" s="11" customFormat="1" ht="30" customHeight="1" x14ac:dyDescent="0.2">
      <c r="A11" s="1"/>
      <c r="B11" s="107" t="s">
        <v>16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</row>
    <row r="12" spans="1:77" s="11" customFormat="1" ht="30" customHeight="1" thickBot="1" x14ac:dyDescent="0.25">
      <c r="A12" s="1"/>
      <c r="B12" s="90">
        <v>333</v>
      </c>
      <c r="C12" s="87" t="s">
        <v>14</v>
      </c>
      <c r="D12" s="50" t="s">
        <v>15</v>
      </c>
      <c r="E12" s="50" t="s">
        <v>15</v>
      </c>
      <c r="F12" s="12" t="s">
        <v>15</v>
      </c>
      <c r="G12" s="84" t="s">
        <v>15</v>
      </c>
      <c r="H12" s="13">
        <v>1</v>
      </c>
      <c r="I12" s="14">
        <v>45986</v>
      </c>
      <c r="J12" s="14">
        <v>45992</v>
      </c>
      <c r="K12" s="14">
        <v>45992</v>
      </c>
      <c r="L12" s="15" t="s">
        <v>27</v>
      </c>
      <c r="M12" s="16">
        <f>NETWORKDAYS(J12,K12,Festivos!$A$2:$A$19)</f>
        <v>1</v>
      </c>
      <c r="N12" s="18"/>
      <c r="O12" s="17"/>
      <c r="P12" s="17"/>
      <c r="Q12" s="17"/>
      <c r="R12" s="17"/>
      <c r="S12" s="17"/>
      <c r="T12" s="18"/>
      <c r="U12" s="18"/>
      <c r="V12" s="18"/>
      <c r="W12" s="17"/>
      <c r="X12" s="17"/>
      <c r="Y12" s="17"/>
      <c r="Z12" s="17"/>
      <c r="AA12" s="18"/>
      <c r="AB12" s="18"/>
      <c r="AC12" s="17"/>
      <c r="AD12" s="17"/>
      <c r="AE12" s="17"/>
      <c r="AF12" s="17"/>
      <c r="AG12" s="17"/>
      <c r="AH12" s="18"/>
      <c r="AI12" s="18"/>
      <c r="AJ12" s="17"/>
      <c r="AK12" s="17"/>
      <c r="AL12" s="17"/>
      <c r="AM12" s="18"/>
      <c r="AN12" s="17"/>
      <c r="AO12" s="18"/>
      <c r="AP12" s="18"/>
      <c r="AQ12" s="17"/>
      <c r="AR12" s="17"/>
      <c r="AS12" s="17"/>
      <c r="AT12" s="17"/>
      <c r="AU12" s="17"/>
      <c r="AV12" s="82"/>
      <c r="AW12" s="82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3"/>
      <c r="BY12" s="42"/>
    </row>
    <row r="13" spans="1:77" s="11" customFormat="1" ht="30" customHeight="1" thickBot="1" x14ac:dyDescent="0.25">
      <c r="A13" s="1"/>
      <c r="B13" s="90">
        <v>336</v>
      </c>
      <c r="C13" s="87" t="s">
        <v>14</v>
      </c>
      <c r="D13" s="50" t="s">
        <v>15</v>
      </c>
      <c r="E13" s="50" t="s">
        <v>15</v>
      </c>
      <c r="F13" s="12" t="s">
        <v>15</v>
      </c>
      <c r="G13" s="84" t="s">
        <v>15</v>
      </c>
      <c r="H13" s="13">
        <v>1</v>
      </c>
      <c r="I13" s="14">
        <v>45986</v>
      </c>
      <c r="J13" s="14">
        <v>45992</v>
      </c>
      <c r="K13" s="14">
        <v>45992</v>
      </c>
      <c r="L13" s="15" t="s">
        <v>44</v>
      </c>
      <c r="M13" s="16">
        <f>NETWORKDAYS(J13,K13,Festivos!$A$2:$A$19)</f>
        <v>1</v>
      </c>
      <c r="N13" s="18"/>
      <c r="O13" s="17"/>
      <c r="P13" s="17"/>
      <c r="Q13" s="17"/>
      <c r="R13" s="17"/>
      <c r="S13" s="17"/>
      <c r="T13" s="18"/>
      <c r="U13" s="18"/>
      <c r="V13" s="18"/>
      <c r="W13" s="17"/>
      <c r="X13" s="17"/>
      <c r="Y13" s="17"/>
      <c r="Z13" s="17"/>
      <c r="AA13" s="18"/>
      <c r="AB13" s="18"/>
      <c r="AC13" s="17"/>
      <c r="AD13" s="17"/>
      <c r="AE13" s="17"/>
      <c r="AF13" s="17"/>
      <c r="AG13" s="17"/>
      <c r="AH13" s="18"/>
      <c r="AI13" s="18"/>
      <c r="AJ13" s="17"/>
      <c r="AK13" s="17"/>
      <c r="AL13" s="17"/>
      <c r="AM13" s="18"/>
      <c r="AN13" s="17"/>
      <c r="AO13" s="18"/>
      <c r="AP13" s="18"/>
      <c r="AQ13" s="17"/>
      <c r="AR13" s="17"/>
      <c r="AS13" s="17"/>
      <c r="AT13" s="17"/>
      <c r="AU13" s="17"/>
      <c r="AV13" s="82"/>
      <c r="AW13" s="82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3"/>
      <c r="BY13" s="42"/>
    </row>
    <row r="14" spans="1:77" s="11" customFormat="1" ht="30" customHeight="1" thickBot="1" x14ac:dyDescent="0.25">
      <c r="A14" s="1"/>
      <c r="B14" s="90">
        <v>339</v>
      </c>
      <c r="C14" s="87" t="s">
        <v>14</v>
      </c>
      <c r="D14" s="50" t="s">
        <v>15</v>
      </c>
      <c r="E14" s="50" t="s">
        <v>15</v>
      </c>
      <c r="F14" s="12" t="s">
        <v>15</v>
      </c>
      <c r="G14" s="84" t="s">
        <v>15</v>
      </c>
      <c r="H14" s="13">
        <v>1</v>
      </c>
      <c r="I14" s="14">
        <v>45992</v>
      </c>
      <c r="J14" s="14">
        <v>45993</v>
      </c>
      <c r="K14" s="14">
        <v>45993</v>
      </c>
      <c r="L14" s="15" t="s">
        <v>42</v>
      </c>
      <c r="M14" s="16">
        <f>NETWORKDAYS(J14,K14,Festivos!$A$2:$A$19)</f>
        <v>1</v>
      </c>
      <c r="N14" s="18"/>
      <c r="O14" s="17"/>
      <c r="P14" s="17"/>
      <c r="Q14" s="17"/>
      <c r="R14" s="17"/>
      <c r="S14" s="17"/>
      <c r="T14" s="18"/>
      <c r="U14" s="18"/>
      <c r="V14" s="18"/>
      <c r="W14" s="17"/>
      <c r="X14" s="17"/>
      <c r="Y14" s="17"/>
      <c r="Z14" s="17"/>
      <c r="AA14" s="18"/>
      <c r="AB14" s="18"/>
      <c r="AC14" s="17"/>
      <c r="AD14" s="17"/>
      <c r="AE14" s="17"/>
      <c r="AF14" s="17"/>
      <c r="AG14" s="17"/>
      <c r="AH14" s="18"/>
      <c r="AI14" s="18"/>
      <c r="AJ14" s="17"/>
      <c r="AK14" s="17"/>
      <c r="AL14" s="17"/>
      <c r="AM14" s="18"/>
      <c r="AN14" s="17"/>
      <c r="AO14" s="18"/>
      <c r="AP14" s="18"/>
      <c r="AQ14" s="17"/>
      <c r="AR14" s="17"/>
      <c r="AS14" s="17"/>
      <c r="AT14" s="17"/>
      <c r="AU14" s="17"/>
      <c r="AV14" s="82"/>
      <c r="AW14" s="82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3"/>
      <c r="BY14" s="42"/>
    </row>
    <row r="15" spans="1:77" s="11" customFormat="1" ht="30" customHeight="1" thickBot="1" x14ac:dyDescent="0.25">
      <c r="A15" s="1"/>
      <c r="B15" s="90">
        <v>227</v>
      </c>
      <c r="C15" s="87" t="s">
        <v>36</v>
      </c>
      <c r="D15" s="50" t="s">
        <v>37</v>
      </c>
      <c r="E15" s="50" t="s">
        <v>67</v>
      </c>
      <c r="F15" s="12" t="s">
        <v>38</v>
      </c>
      <c r="G15" s="84">
        <v>220</v>
      </c>
      <c r="H15" s="13">
        <v>1</v>
      </c>
      <c r="I15" s="14">
        <v>45986</v>
      </c>
      <c r="J15" s="14">
        <v>45994</v>
      </c>
      <c r="K15" s="94">
        <v>46008</v>
      </c>
      <c r="L15" s="15" t="s">
        <v>39</v>
      </c>
      <c r="M15" s="16">
        <f>NETWORKDAYS(J15,K15,Festivos!$A$2:$A$19)</f>
        <v>10</v>
      </c>
      <c r="N15" s="18"/>
      <c r="O15" s="17"/>
      <c r="P15" s="17"/>
      <c r="Q15" s="17"/>
      <c r="R15" s="17"/>
      <c r="S15" s="17"/>
      <c r="T15" s="18"/>
      <c r="U15" s="18"/>
      <c r="V15" s="18"/>
      <c r="W15" s="17"/>
      <c r="X15" s="17"/>
      <c r="Y15" s="17"/>
      <c r="Z15" s="17"/>
      <c r="AA15" s="18"/>
      <c r="AB15" s="18"/>
      <c r="AC15" s="17"/>
      <c r="AD15" s="17"/>
      <c r="AE15" s="17"/>
      <c r="AF15" s="17"/>
      <c r="AG15" s="17"/>
      <c r="AH15" s="18"/>
      <c r="AI15" s="18"/>
      <c r="AJ15" s="17"/>
      <c r="AK15" s="17"/>
      <c r="AL15" s="17"/>
      <c r="AM15" s="18"/>
      <c r="AN15" s="17"/>
      <c r="AO15" s="18"/>
      <c r="AP15" s="18"/>
      <c r="AQ15" s="17"/>
      <c r="AR15" s="17"/>
      <c r="AS15" s="17"/>
      <c r="AT15" s="17"/>
      <c r="AU15" s="17"/>
      <c r="AV15" s="82"/>
      <c r="AW15" s="82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3"/>
      <c r="BY15" s="42"/>
    </row>
    <row r="16" spans="1:77" s="11" customFormat="1" ht="30" customHeight="1" thickBot="1" x14ac:dyDescent="0.25">
      <c r="A16" s="1"/>
      <c r="B16" s="90">
        <v>311</v>
      </c>
      <c r="C16" s="87" t="s">
        <v>63</v>
      </c>
      <c r="D16" s="50">
        <v>20254202747651</v>
      </c>
      <c r="E16" s="50">
        <v>20254200107283</v>
      </c>
      <c r="F16" s="12" t="s">
        <v>64</v>
      </c>
      <c r="G16" s="84">
        <v>439</v>
      </c>
      <c r="H16" s="13">
        <v>1</v>
      </c>
      <c r="I16" s="14">
        <v>46006</v>
      </c>
      <c r="J16" s="14">
        <v>46009</v>
      </c>
      <c r="K16" s="14">
        <v>46013</v>
      </c>
      <c r="L16" s="15" t="s">
        <v>65</v>
      </c>
      <c r="M16" s="16">
        <f>NETWORKDAYS(J16,K16,Festivos!$A$2:$A$19)</f>
        <v>3</v>
      </c>
      <c r="N16" s="18"/>
      <c r="O16" s="17"/>
      <c r="P16" s="17"/>
      <c r="Q16" s="17"/>
      <c r="R16" s="17"/>
      <c r="S16" s="17"/>
      <c r="T16" s="18"/>
      <c r="U16" s="18"/>
      <c r="V16" s="18"/>
      <c r="W16" s="17"/>
      <c r="X16" s="17"/>
      <c r="Y16" s="17"/>
      <c r="Z16" s="17"/>
      <c r="AA16" s="18"/>
      <c r="AB16" s="18"/>
      <c r="AC16" s="17"/>
      <c r="AD16" s="17"/>
      <c r="AE16" s="17"/>
      <c r="AF16" s="17"/>
      <c r="AG16" s="17"/>
      <c r="AH16" s="18"/>
      <c r="AI16" s="18"/>
      <c r="AJ16" s="17"/>
      <c r="AK16" s="17"/>
      <c r="AL16" s="17"/>
      <c r="AM16" s="18"/>
      <c r="AN16" s="17"/>
      <c r="AO16" s="18"/>
      <c r="AP16" s="18"/>
      <c r="AQ16" s="17"/>
      <c r="AR16" s="17"/>
      <c r="AS16" s="17"/>
      <c r="AT16" s="17"/>
      <c r="AU16" s="17"/>
      <c r="AV16" s="82"/>
      <c r="AW16" s="82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3"/>
      <c r="BY16" s="42"/>
    </row>
    <row r="17" spans="1:77" s="11" customFormat="1" ht="30" customHeight="1" thickBot="1" x14ac:dyDescent="0.25">
      <c r="A17" s="1"/>
      <c r="B17" s="90">
        <v>346</v>
      </c>
      <c r="C17" s="87" t="s">
        <v>72</v>
      </c>
      <c r="D17" s="50">
        <v>20254202778721</v>
      </c>
      <c r="E17" s="50">
        <v>20254200127133</v>
      </c>
      <c r="F17" s="12" t="s">
        <v>24</v>
      </c>
      <c r="G17" s="84">
        <v>10</v>
      </c>
      <c r="H17" s="13">
        <v>1</v>
      </c>
      <c r="I17" s="14">
        <v>46006</v>
      </c>
      <c r="J17" s="14">
        <v>46013</v>
      </c>
      <c r="K17" s="14">
        <v>46013</v>
      </c>
      <c r="L17" s="15" t="s">
        <v>35</v>
      </c>
      <c r="M17" s="16">
        <f>NETWORKDAYS(J17,K17,Festivos!$A$2:$A$19)</f>
        <v>1</v>
      </c>
      <c r="N17" s="18"/>
      <c r="O17" s="17"/>
      <c r="P17" s="17"/>
      <c r="Q17" s="17"/>
      <c r="R17" s="17"/>
      <c r="S17" s="17"/>
      <c r="T17" s="18"/>
      <c r="U17" s="18"/>
      <c r="V17" s="18"/>
      <c r="W17" s="17"/>
      <c r="X17" s="17"/>
      <c r="Y17" s="17"/>
      <c r="Z17" s="17"/>
      <c r="AA17" s="18"/>
      <c r="AB17" s="18"/>
      <c r="AC17" s="17"/>
      <c r="AD17" s="17"/>
      <c r="AE17" s="17"/>
      <c r="AF17" s="17"/>
      <c r="AG17" s="17"/>
      <c r="AH17" s="18"/>
      <c r="AI17" s="18"/>
      <c r="AJ17" s="17"/>
      <c r="AK17" s="17"/>
      <c r="AL17" s="17"/>
      <c r="AM17" s="18"/>
      <c r="AN17" s="17"/>
      <c r="AO17" s="18"/>
      <c r="AP17" s="18"/>
      <c r="AQ17" s="17"/>
      <c r="AR17" s="17"/>
      <c r="AS17" s="17"/>
      <c r="AT17" s="17"/>
      <c r="AU17" s="17"/>
      <c r="AV17" s="82"/>
      <c r="AW17" s="82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3"/>
      <c r="BY17" s="42"/>
    </row>
    <row r="18" spans="1:77" s="11" customFormat="1" ht="30" customHeight="1" thickBot="1" x14ac:dyDescent="0.25">
      <c r="A18" s="1"/>
      <c r="B18" s="90">
        <v>351</v>
      </c>
      <c r="C18" s="87" t="s">
        <v>14</v>
      </c>
      <c r="D18" s="50" t="s">
        <v>15</v>
      </c>
      <c r="E18" s="50" t="s">
        <v>15</v>
      </c>
      <c r="F18" s="12" t="s">
        <v>15</v>
      </c>
      <c r="G18" s="84" t="s">
        <v>15</v>
      </c>
      <c r="H18" s="13">
        <v>1</v>
      </c>
      <c r="I18" s="14">
        <v>46010</v>
      </c>
      <c r="J18" s="14">
        <v>46013</v>
      </c>
      <c r="K18" s="94">
        <v>46013</v>
      </c>
      <c r="L18" s="15" t="s">
        <v>27</v>
      </c>
      <c r="M18" s="16">
        <f>NETWORKDAYS(J18,K18,Festivos!$A$2:$A$19)</f>
        <v>1</v>
      </c>
      <c r="N18" s="18"/>
      <c r="O18" s="17"/>
      <c r="P18" s="17"/>
      <c r="Q18" s="17"/>
      <c r="R18" s="17"/>
      <c r="S18" s="17"/>
      <c r="T18" s="18"/>
      <c r="U18" s="18"/>
      <c r="V18" s="18"/>
      <c r="W18" s="17"/>
      <c r="X18" s="17"/>
      <c r="Y18" s="17"/>
      <c r="Z18" s="17"/>
      <c r="AA18" s="18"/>
      <c r="AB18" s="18"/>
      <c r="AC18" s="17"/>
      <c r="AD18" s="17"/>
      <c r="AE18" s="17"/>
      <c r="AF18" s="17"/>
      <c r="AG18" s="17"/>
      <c r="AH18" s="18"/>
      <c r="AI18" s="18"/>
      <c r="AJ18" s="17"/>
      <c r="AK18" s="17"/>
      <c r="AL18" s="17"/>
      <c r="AM18" s="18"/>
      <c r="AN18" s="17"/>
      <c r="AO18" s="18"/>
      <c r="AP18" s="18"/>
      <c r="AQ18" s="17"/>
      <c r="AR18" s="17"/>
      <c r="AS18" s="17"/>
      <c r="AT18" s="17"/>
      <c r="AU18" s="17"/>
      <c r="AV18" s="82"/>
      <c r="AW18" s="82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3"/>
      <c r="BY18" s="42"/>
    </row>
    <row r="19" spans="1:77" s="11" customFormat="1" ht="30" customHeight="1" thickBot="1" x14ac:dyDescent="0.25">
      <c r="A19" s="1"/>
      <c r="B19" s="90">
        <v>352</v>
      </c>
      <c r="C19" s="87" t="s">
        <v>14</v>
      </c>
      <c r="D19" s="50" t="s">
        <v>15</v>
      </c>
      <c r="E19" s="50" t="s">
        <v>15</v>
      </c>
      <c r="F19" s="12" t="s">
        <v>15</v>
      </c>
      <c r="G19" s="84" t="s">
        <v>15</v>
      </c>
      <c r="H19" s="13">
        <v>1</v>
      </c>
      <c r="I19" s="14">
        <v>46010</v>
      </c>
      <c r="J19" s="14">
        <v>46014</v>
      </c>
      <c r="K19" s="94">
        <v>46014</v>
      </c>
      <c r="L19" s="15" t="s">
        <v>70</v>
      </c>
      <c r="M19" s="16">
        <f>NETWORKDAYS(J19,K19,Festivos!$A$2:$A$19)</f>
        <v>1</v>
      </c>
      <c r="N19" s="18"/>
      <c r="O19" s="17"/>
      <c r="P19" s="17"/>
      <c r="Q19" s="17"/>
      <c r="R19" s="17"/>
      <c r="S19" s="17"/>
      <c r="T19" s="18"/>
      <c r="U19" s="18"/>
      <c r="V19" s="18"/>
      <c r="W19" s="17"/>
      <c r="X19" s="17"/>
      <c r="Y19" s="17"/>
      <c r="Z19" s="17"/>
      <c r="AA19" s="18"/>
      <c r="AB19" s="18"/>
      <c r="AC19" s="17"/>
      <c r="AD19" s="17"/>
      <c r="AE19" s="17"/>
      <c r="AF19" s="17"/>
      <c r="AG19" s="17"/>
      <c r="AH19" s="18"/>
      <c r="AI19" s="18"/>
      <c r="AJ19" s="17"/>
      <c r="AK19" s="17"/>
      <c r="AL19" s="17"/>
      <c r="AM19" s="18"/>
      <c r="AN19" s="17"/>
      <c r="AO19" s="18"/>
      <c r="AP19" s="18"/>
      <c r="AQ19" s="17"/>
      <c r="AR19" s="17"/>
      <c r="AS19" s="17"/>
      <c r="AT19" s="17"/>
      <c r="AU19" s="17"/>
      <c r="AV19" s="82"/>
      <c r="AW19" s="82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3"/>
      <c r="BY19" s="42"/>
    </row>
    <row r="20" spans="1:77" s="11" customFormat="1" ht="30" customHeight="1" thickBot="1" x14ac:dyDescent="0.25">
      <c r="A20" s="1"/>
      <c r="B20" s="90">
        <v>353</v>
      </c>
      <c r="C20" s="87" t="s">
        <v>14</v>
      </c>
      <c r="D20" s="50" t="s">
        <v>15</v>
      </c>
      <c r="E20" s="50" t="s">
        <v>15</v>
      </c>
      <c r="F20" s="12" t="s">
        <v>15</v>
      </c>
      <c r="G20" s="84" t="s">
        <v>15</v>
      </c>
      <c r="H20" s="13">
        <v>1</v>
      </c>
      <c r="I20" s="14">
        <v>46010</v>
      </c>
      <c r="J20" s="14">
        <v>46014</v>
      </c>
      <c r="K20" s="94">
        <v>46014</v>
      </c>
      <c r="L20" s="15" t="s">
        <v>71</v>
      </c>
      <c r="M20" s="16">
        <f>NETWORKDAYS(J20,K20,Festivos!$A$2:$A$19)</f>
        <v>1</v>
      </c>
      <c r="N20" s="18"/>
      <c r="O20" s="17"/>
      <c r="P20" s="17"/>
      <c r="Q20" s="17"/>
      <c r="R20" s="17"/>
      <c r="S20" s="17"/>
      <c r="T20" s="18"/>
      <c r="U20" s="18"/>
      <c r="V20" s="18"/>
      <c r="W20" s="17"/>
      <c r="X20" s="17"/>
      <c r="Y20" s="17"/>
      <c r="Z20" s="17"/>
      <c r="AA20" s="18"/>
      <c r="AB20" s="18"/>
      <c r="AC20" s="17"/>
      <c r="AD20" s="17"/>
      <c r="AE20" s="17"/>
      <c r="AF20" s="17"/>
      <c r="AG20" s="17"/>
      <c r="AH20" s="18"/>
      <c r="AI20" s="18"/>
      <c r="AJ20" s="17"/>
      <c r="AK20" s="17"/>
      <c r="AL20" s="17"/>
      <c r="AM20" s="18"/>
      <c r="AN20" s="17"/>
      <c r="AO20" s="18"/>
      <c r="AP20" s="18"/>
      <c r="AQ20" s="17"/>
      <c r="AR20" s="17"/>
      <c r="AS20" s="17"/>
      <c r="AT20" s="17"/>
      <c r="AU20" s="17"/>
      <c r="AV20" s="82"/>
      <c r="AW20" s="82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3"/>
      <c r="BY20" s="42"/>
    </row>
    <row r="21" spans="1:77" s="11" customFormat="1" ht="30" customHeight="1" thickBot="1" x14ac:dyDescent="0.25">
      <c r="A21" s="1"/>
      <c r="B21" s="90">
        <v>357</v>
      </c>
      <c r="C21" s="87" t="s">
        <v>14</v>
      </c>
      <c r="D21" s="50" t="s">
        <v>15</v>
      </c>
      <c r="E21" s="50" t="s">
        <v>15</v>
      </c>
      <c r="F21" s="12" t="s">
        <v>15</v>
      </c>
      <c r="G21" s="84" t="s">
        <v>15</v>
      </c>
      <c r="H21" s="13">
        <v>1</v>
      </c>
      <c r="I21" s="14">
        <v>46015</v>
      </c>
      <c r="J21" s="14">
        <v>46015</v>
      </c>
      <c r="K21" s="94">
        <v>46021</v>
      </c>
      <c r="L21" s="15" t="s">
        <v>74</v>
      </c>
      <c r="M21" s="16">
        <f>NETWORKDAYS(J21,K21,Festivos!$A$2:$A$19)</f>
        <v>4</v>
      </c>
      <c r="N21" s="18"/>
      <c r="O21" s="17"/>
      <c r="P21" s="17"/>
      <c r="Q21" s="17"/>
      <c r="R21" s="17"/>
      <c r="S21" s="17"/>
      <c r="T21" s="18"/>
      <c r="U21" s="18"/>
      <c r="V21" s="18"/>
      <c r="W21" s="17"/>
      <c r="X21" s="17"/>
      <c r="Y21" s="17"/>
      <c r="Z21" s="17"/>
      <c r="AA21" s="18"/>
      <c r="AB21" s="18"/>
      <c r="AC21" s="17"/>
      <c r="AD21" s="17"/>
      <c r="AE21" s="17"/>
      <c r="AF21" s="17"/>
      <c r="AG21" s="17"/>
      <c r="AH21" s="18"/>
      <c r="AI21" s="18"/>
      <c r="AJ21" s="17"/>
      <c r="AK21" s="17"/>
      <c r="AL21" s="17"/>
      <c r="AM21" s="18"/>
      <c r="AN21" s="17"/>
      <c r="AO21" s="18"/>
      <c r="AP21" s="18"/>
      <c r="AQ21" s="17"/>
      <c r="AR21" s="17"/>
      <c r="AS21" s="17"/>
      <c r="AT21" s="17"/>
      <c r="AU21" s="17"/>
      <c r="AV21" s="82"/>
      <c r="AW21" s="82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3"/>
      <c r="BY21" s="42"/>
    </row>
    <row r="22" spans="1:77" s="11" customFormat="1" ht="30" customHeight="1" thickBot="1" x14ac:dyDescent="0.25">
      <c r="A22" s="1"/>
      <c r="B22" s="90">
        <v>359</v>
      </c>
      <c r="C22" s="87" t="s">
        <v>14</v>
      </c>
      <c r="D22" s="50" t="s">
        <v>15</v>
      </c>
      <c r="E22" s="50" t="s">
        <v>15</v>
      </c>
      <c r="F22" s="12" t="s">
        <v>15</v>
      </c>
      <c r="G22" s="84" t="s">
        <v>15</v>
      </c>
      <c r="H22" s="13">
        <v>1</v>
      </c>
      <c r="I22" s="14">
        <v>46015</v>
      </c>
      <c r="J22" s="14">
        <v>46021</v>
      </c>
      <c r="K22" s="94">
        <v>46021</v>
      </c>
      <c r="L22" s="15" t="s">
        <v>42</v>
      </c>
      <c r="M22" s="16">
        <f>NETWORKDAYS(J22,K22,Festivos!$A$2:$A$19)</f>
        <v>1</v>
      </c>
      <c r="N22" s="18"/>
      <c r="O22" s="17"/>
      <c r="P22" s="17"/>
      <c r="Q22" s="17"/>
      <c r="R22" s="17"/>
      <c r="S22" s="17"/>
      <c r="T22" s="18"/>
      <c r="U22" s="18"/>
      <c r="V22" s="18"/>
      <c r="W22" s="17"/>
      <c r="X22" s="17"/>
      <c r="Y22" s="17"/>
      <c r="Z22" s="17"/>
      <c r="AA22" s="18"/>
      <c r="AB22" s="18"/>
      <c r="AC22" s="17"/>
      <c r="AD22" s="17"/>
      <c r="AE22" s="17"/>
      <c r="AF22" s="17"/>
      <c r="AG22" s="17"/>
      <c r="AH22" s="18"/>
      <c r="AI22" s="18"/>
      <c r="AJ22" s="17"/>
      <c r="AK22" s="17"/>
      <c r="AL22" s="17"/>
      <c r="AM22" s="18"/>
      <c r="AN22" s="17"/>
      <c r="AO22" s="18"/>
      <c r="AP22" s="18"/>
      <c r="AQ22" s="17"/>
      <c r="AR22" s="17"/>
      <c r="AS22" s="17"/>
      <c r="AT22" s="17"/>
      <c r="AU22" s="17"/>
      <c r="AV22" s="82"/>
      <c r="AW22" s="82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3"/>
      <c r="BY22" s="42"/>
    </row>
    <row r="23" spans="1:77" s="11" customFormat="1" ht="30" customHeight="1" thickBot="1" x14ac:dyDescent="0.25">
      <c r="A23" s="1"/>
      <c r="B23" s="90"/>
      <c r="C23" s="87"/>
      <c r="D23" s="50"/>
      <c r="E23" s="50"/>
      <c r="F23" s="12"/>
      <c r="G23" s="84"/>
      <c r="H23" s="13"/>
      <c r="I23" s="14"/>
      <c r="J23" s="14"/>
      <c r="K23" s="14"/>
      <c r="L23" s="15"/>
      <c r="M23" s="16"/>
      <c r="N23" s="18"/>
      <c r="O23" s="17"/>
      <c r="P23" s="17"/>
      <c r="Q23" s="17"/>
      <c r="R23" s="17"/>
      <c r="S23" s="17"/>
      <c r="T23" s="18"/>
      <c r="U23" s="18"/>
      <c r="V23" s="18"/>
      <c r="W23" s="17"/>
      <c r="X23" s="17"/>
      <c r="Y23" s="17"/>
      <c r="Z23" s="17"/>
      <c r="AA23" s="18"/>
      <c r="AB23" s="18"/>
      <c r="AC23" s="17"/>
      <c r="AD23" s="17"/>
      <c r="AE23" s="17"/>
      <c r="AF23" s="17"/>
      <c r="AG23" s="17"/>
      <c r="AH23" s="18"/>
      <c r="AI23" s="18"/>
      <c r="AJ23" s="17"/>
      <c r="AK23" s="17"/>
      <c r="AL23" s="17"/>
      <c r="AM23" s="18"/>
      <c r="AN23" s="17"/>
      <c r="AO23" s="18"/>
      <c r="AP23" s="18"/>
      <c r="AQ23" s="17"/>
      <c r="AR23" s="17"/>
      <c r="AS23" s="17"/>
      <c r="AT23" s="17"/>
      <c r="AU23" s="17"/>
      <c r="AV23" s="82"/>
      <c r="AW23" s="82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3"/>
      <c r="BY23" s="42"/>
    </row>
    <row r="24" spans="1:77" s="11" customFormat="1" ht="30" customHeight="1" x14ac:dyDescent="0.2">
      <c r="A24" s="1"/>
      <c r="B24" s="107" t="s">
        <v>17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</row>
    <row r="25" spans="1:77" s="11" customFormat="1" ht="30" customHeight="1" thickBot="1" x14ac:dyDescent="0.25">
      <c r="A25" s="1"/>
      <c r="B25" s="90">
        <v>104</v>
      </c>
      <c r="C25" s="87" t="s">
        <v>25</v>
      </c>
      <c r="D25" s="50">
        <v>20244200547441</v>
      </c>
      <c r="E25" s="50">
        <v>20254200018863</v>
      </c>
      <c r="F25" s="12" t="s">
        <v>26</v>
      </c>
      <c r="G25" s="84">
        <v>51</v>
      </c>
      <c r="H25" s="13">
        <v>1</v>
      </c>
      <c r="I25" s="14">
        <v>45973</v>
      </c>
      <c r="J25" s="14">
        <v>45992</v>
      </c>
      <c r="K25" s="14">
        <v>46000</v>
      </c>
      <c r="L25" s="15" t="s">
        <v>32</v>
      </c>
      <c r="M25" s="16">
        <f>NETWORKDAYS(J25,K25,Festivos!$A$2:$A$19)</f>
        <v>6</v>
      </c>
      <c r="N25" s="18"/>
      <c r="O25" s="17"/>
      <c r="P25" s="17"/>
      <c r="Q25" s="17"/>
      <c r="R25" s="17"/>
      <c r="S25" s="17"/>
      <c r="T25" s="18"/>
      <c r="U25" s="18"/>
      <c r="V25" s="18"/>
      <c r="W25" s="17"/>
      <c r="X25" s="17"/>
      <c r="Y25" s="17"/>
      <c r="Z25" s="17"/>
      <c r="AA25" s="18"/>
      <c r="AB25" s="18"/>
      <c r="AC25" s="17"/>
      <c r="AD25" s="17"/>
      <c r="AE25" s="17"/>
      <c r="AF25" s="17"/>
      <c r="AG25" s="17"/>
      <c r="AH25" s="18"/>
      <c r="AI25" s="18"/>
      <c r="AJ25" s="17"/>
      <c r="AK25" s="17"/>
      <c r="AL25" s="17"/>
      <c r="AM25" s="18"/>
      <c r="AN25" s="17"/>
      <c r="AO25" s="18"/>
      <c r="AP25" s="18"/>
      <c r="AQ25" s="17"/>
      <c r="AR25" s="17"/>
      <c r="AS25" s="17"/>
      <c r="AT25" s="17"/>
      <c r="AU25" s="17"/>
      <c r="AV25" s="82"/>
      <c r="AW25" s="82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3"/>
      <c r="BY25" s="42"/>
    </row>
    <row r="26" spans="1:77" s="11" customFormat="1" ht="30" customHeight="1" thickBot="1" x14ac:dyDescent="0.25">
      <c r="A26" s="1"/>
      <c r="B26" s="90">
        <v>332</v>
      </c>
      <c r="C26" s="87" t="s">
        <v>14</v>
      </c>
      <c r="D26" s="50" t="s">
        <v>15</v>
      </c>
      <c r="E26" s="50" t="s">
        <v>15</v>
      </c>
      <c r="F26" s="12" t="s">
        <v>15</v>
      </c>
      <c r="G26" s="84" t="s">
        <v>15</v>
      </c>
      <c r="H26" s="13">
        <v>1</v>
      </c>
      <c r="I26" s="14">
        <v>45986</v>
      </c>
      <c r="J26" s="14">
        <v>45994</v>
      </c>
      <c r="K26" s="14">
        <v>45994</v>
      </c>
      <c r="L26" s="15" t="s">
        <v>53</v>
      </c>
      <c r="M26" s="16">
        <f>NETWORKDAYS(J26,K26,Festivos!$A$2:$A$19)</f>
        <v>1</v>
      </c>
      <c r="N26" s="18"/>
      <c r="O26" s="17"/>
      <c r="P26" s="17"/>
      <c r="Q26" s="17"/>
      <c r="R26" s="17"/>
      <c r="S26" s="17"/>
      <c r="T26" s="18"/>
      <c r="U26" s="18"/>
      <c r="V26" s="18"/>
      <c r="W26" s="17"/>
      <c r="X26" s="17"/>
      <c r="Y26" s="17"/>
      <c r="Z26" s="17"/>
      <c r="AA26" s="18"/>
      <c r="AB26" s="18"/>
      <c r="AC26" s="17"/>
      <c r="AD26" s="17"/>
      <c r="AE26" s="17"/>
      <c r="AF26" s="17"/>
      <c r="AG26" s="17"/>
      <c r="AH26" s="18"/>
      <c r="AI26" s="18"/>
      <c r="AJ26" s="17"/>
      <c r="AK26" s="17"/>
      <c r="AL26" s="17"/>
      <c r="AM26" s="18"/>
      <c r="AN26" s="17"/>
      <c r="AO26" s="18"/>
      <c r="AP26" s="18"/>
      <c r="AQ26" s="17"/>
      <c r="AR26" s="17"/>
      <c r="AS26" s="17"/>
      <c r="AT26" s="17"/>
      <c r="AU26" s="17"/>
      <c r="AV26" s="82"/>
      <c r="AW26" s="82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3"/>
      <c r="BY26" s="42"/>
    </row>
    <row r="27" spans="1:77" s="11" customFormat="1" ht="30" customHeight="1" thickBot="1" x14ac:dyDescent="0.25">
      <c r="A27" s="1"/>
      <c r="B27" s="90">
        <v>337</v>
      </c>
      <c r="C27" s="87" t="s">
        <v>14</v>
      </c>
      <c r="D27" s="50" t="s">
        <v>15</v>
      </c>
      <c r="E27" s="50" t="s">
        <v>15</v>
      </c>
      <c r="F27" s="12" t="s">
        <v>15</v>
      </c>
      <c r="G27" s="84" t="s">
        <v>15</v>
      </c>
      <c r="H27" s="13">
        <v>1</v>
      </c>
      <c r="I27" s="14">
        <v>45986</v>
      </c>
      <c r="J27" s="14">
        <v>45995</v>
      </c>
      <c r="K27" s="14">
        <v>45995</v>
      </c>
      <c r="L27" s="15" t="s">
        <v>54</v>
      </c>
      <c r="M27" s="16">
        <f>NETWORKDAYS(J27,K27,Festivos!$A$2:$A$19)</f>
        <v>1</v>
      </c>
      <c r="N27" s="18"/>
      <c r="O27" s="17"/>
      <c r="P27" s="17"/>
      <c r="Q27" s="17"/>
      <c r="R27" s="17"/>
      <c r="S27" s="17"/>
      <c r="T27" s="18"/>
      <c r="U27" s="18"/>
      <c r="V27" s="18"/>
      <c r="W27" s="17"/>
      <c r="X27" s="17"/>
      <c r="Y27" s="17"/>
      <c r="Z27" s="17"/>
      <c r="AA27" s="18"/>
      <c r="AB27" s="18"/>
      <c r="AC27" s="17"/>
      <c r="AD27" s="17"/>
      <c r="AE27" s="17"/>
      <c r="AF27" s="17"/>
      <c r="AG27" s="17"/>
      <c r="AH27" s="18"/>
      <c r="AI27" s="18"/>
      <c r="AJ27" s="17"/>
      <c r="AK27" s="17"/>
      <c r="AL27" s="17"/>
      <c r="AM27" s="18"/>
      <c r="AN27" s="17"/>
      <c r="AO27" s="18"/>
      <c r="AP27" s="18"/>
      <c r="AQ27" s="17"/>
      <c r="AR27" s="17"/>
      <c r="AS27" s="17"/>
      <c r="AT27" s="17"/>
      <c r="AU27" s="17"/>
      <c r="AV27" s="82"/>
      <c r="AW27" s="82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3"/>
      <c r="BY27" s="42"/>
    </row>
    <row r="28" spans="1:77" s="11" customFormat="1" ht="30" customHeight="1" thickBot="1" x14ac:dyDescent="0.25">
      <c r="A28" s="1"/>
      <c r="B28" s="90">
        <v>330</v>
      </c>
      <c r="C28" s="87" t="s">
        <v>40</v>
      </c>
      <c r="D28" s="50">
        <v>20254202743181</v>
      </c>
      <c r="E28" s="50">
        <v>20254200119943</v>
      </c>
      <c r="F28" s="12" t="s">
        <v>24</v>
      </c>
      <c r="G28" s="84">
        <v>17</v>
      </c>
      <c r="H28" s="13">
        <v>1</v>
      </c>
      <c r="I28" s="14">
        <v>45989</v>
      </c>
      <c r="J28" s="14">
        <v>45996</v>
      </c>
      <c r="K28" s="14">
        <v>45996</v>
      </c>
      <c r="L28" s="15" t="s">
        <v>41</v>
      </c>
      <c r="M28" s="16">
        <f>NETWORKDAYS(J28,K28,Festivos!$A$2:$A$19)</f>
        <v>1</v>
      </c>
      <c r="N28" s="18"/>
      <c r="O28" s="17"/>
      <c r="P28" s="17"/>
      <c r="Q28" s="17"/>
      <c r="R28" s="17"/>
      <c r="S28" s="17"/>
      <c r="T28" s="18"/>
      <c r="U28" s="18"/>
      <c r="V28" s="18"/>
      <c r="W28" s="17"/>
      <c r="X28" s="17"/>
      <c r="Y28" s="17"/>
      <c r="Z28" s="17"/>
      <c r="AA28" s="18"/>
      <c r="AB28" s="18"/>
      <c r="AC28" s="17"/>
      <c r="AD28" s="17"/>
      <c r="AE28" s="17"/>
      <c r="AF28" s="17"/>
      <c r="AG28" s="17"/>
      <c r="AH28" s="18"/>
      <c r="AI28" s="18"/>
      <c r="AJ28" s="17"/>
      <c r="AK28" s="17"/>
      <c r="AL28" s="17"/>
      <c r="AM28" s="18"/>
      <c r="AN28" s="17"/>
      <c r="AO28" s="18"/>
      <c r="AP28" s="18"/>
      <c r="AQ28" s="17"/>
      <c r="AR28" s="17"/>
      <c r="AS28" s="17"/>
      <c r="AT28" s="17"/>
      <c r="AU28" s="17"/>
      <c r="AV28" s="82"/>
      <c r="AW28" s="82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3"/>
      <c r="BY28" s="42"/>
    </row>
    <row r="29" spans="1:77" s="11" customFormat="1" ht="30" customHeight="1" thickBot="1" x14ac:dyDescent="0.25">
      <c r="A29" s="1"/>
      <c r="B29" s="90">
        <v>318</v>
      </c>
      <c r="C29" s="87" t="s">
        <v>45</v>
      </c>
      <c r="D29" s="50">
        <v>20254200013221</v>
      </c>
      <c r="E29" s="50">
        <v>20254200055283</v>
      </c>
      <c r="F29" s="12" t="s">
        <v>23</v>
      </c>
      <c r="G29" s="84">
        <v>246</v>
      </c>
      <c r="H29" s="13">
        <v>1</v>
      </c>
      <c r="I29" s="14">
        <v>45993</v>
      </c>
      <c r="J29" s="14">
        <v>45996</v>
      </c>
      <c r="K29" s="14">
        <v>45996</v>
      </c>
      <c r="L29" s="15" t="s">
        <v>46</v>
      </c>
      <c r="M29" s="16">
        <f>NETWORKDAYS(J29,K29,Festivos!$A$2:$A$19)</f>
        <v>1</v>
      </c>
      <c r="N29" s="18"/>
      <c r="O29" s="17"/>
      <c r="P29" s="17"/>
      <c r="Q29" s="17"/>
      <c r="R29" s="17"/>
      <c r="S29" s="17"/>
      <c r="T29" s="18"/>
      <c r="U29" s="18"/>
      <c r="V29" s="18"/>
      <c r="W29" s="17"/>
      <c r="X29" s="17"/>
      <c r="Y29" s="17"/>
      <c r="Z29" s="17"/>
      <c r="AA29" s="18"/>
      <c r="AB29" s="18"/>
      <c r="AC29" s="17"/>
      <c r="AD29" s="17"/>
      <c r="AE29" s="17"/>
      <c r="AF29" s="17"/>
      <c r="AG29" s="17"/>
      <c r="AH29" s="18"/>
      <c r="AI29" s="18"/>
      <c r="AJ29" s="17"/>
      <c r="AK29" s="17"/>
      <c r="AL29" s="17"/>
      <c r="AM29" s="18"/>
      <c r="AN29" s="17"/>
      <c r="AO29" s="18"/>
      <c r="AP29" s="18"/>
      <c r="AQ29" s="17"/>
      <c r="AR29" s="17"/>
      <c r="AS29" s="17"/>
      <c r="AT29" s="17"/>
      <c r="AU29" s="17"/>
      <c r="AV29" s="82"/>
      <c r="AW29" s="82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3"/>
      <c r="BY29" s="42"/>
    </row>
    <row r="30" spans="1:77" s="11" customFormat="1" ht="30" customHeight="1" thickBot="1" x14ac:dyDescent="0.25">
      <c r="A30" s="1"/>
      <c r="B30" s="90">
        <v>338</v>
      </c>
      <c r="C30" s="87" t="s">
        <v>14</v>
      </c>
      <c r="D30" s="50" t="s">
        <v>15</v>
      </c>
      <c r="E30" s="50" t="s">
        <v>15</v>
      </c>
      <c r="F30" s="12" t="s">
        <v>15</v>
      </c>
      <c r="G30" s="84" t="s">
        <v>15</v>
      </c>
      <c r="H30" s="13">
        <v>1</v>
      </c>
      <c r="I30" s="14">
        <v>46000</v>
      </c>
      <c r="J30" s="14">
        <v>46001</v>
      </c>
      <c r="K30" s="94">
        <v>46002</v>
      </c>
      <c r="L30" s="15" t="s">
        <v>57</v>
      </c>
      <c r="M30" s="16">
        <f>NETWORKDAYS(J30,K30,Festivos!$A$2:$A$19)</f>
        <v>2</v>
      </c>
      <c r="N30" s="18"/>
      <c r="O30" s="17"/>
      <c r="P30" s="17"/>
      <c r="Q30" s="17"/>
      <c r="R30" s="17"/>
      <c r="S30" s="17"/>
      <c r="T30" s="18"/>
      <c r="U30" s="18"/>
      <c r="V30" s="18"/>
      <c r="W30" s="17"/>
      <c r="X30" s="17"/>
      <c r="Y30" s="17"/>
      <c r="Z30" s="17"/>
      <c r="AA30" s="18"/>
      <c r="AB30" s="18"/>
      <c r="AC30" s="17"/>
      <c r="AD30" s="17"/>
      <c r="AE30" s="17"/>
      <c r="AF30" s="17"/>
      <c r="AG30" s="17"/>
      <c r="AH30" s="18"/>
      <c r="AI30" s="18"/>
      <c r="AJ30" s="17"/>
      <c r="AK30" s="17"/>
      <c r="AL30" s="17"/>
      <c r="AM30" s="18"/>
      <c r="AN30" s="17"/>
      <c r="AO30" s="18"/>
      <c r="AP30" s="18"/>
      <c r="AQ30" s="17"/>
      <c r="AR30" s="17"/>
      <c r="AS30" s="17"/>
      <c r="AT30" s="17"/>
      <c r="AU30" s="17"/>
      <c r="AV30" s="82"/>
      <c r="AW30" s="82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3"/>
      <c r="BY30" s="42"/>
    </row>
    <row r="31" spans="1:77" s="11" customFormat="1" ht="30" customHeight="1" thickBot="1" x14ac:dyDescent="0.25">
      <c r="A31" s="1"/>
      <c r="B31" s="90">
        <v>322</v>
      </c>
      <c r="C31" s="87" t="s">
        <v>14</v>
      </c>
      <c r="D31" s="50" t="s">
        <v>15</v>
      </c>
      <c r="E31" s="50" t="s">
        <v>15</v>
      </c>
      <c r="F31" s="12" t="s">
        <v>15</v>
      </c>
      <c r="G31" s="84" t="s">
        <v>15</v>
      </c>
      <c r="H31" s="13">
        <v>1</v>
      </c>
      <c r="I31" s="14">
        <v>46000</v>
      </c>
      <c r="J31" s="14">
        <v>46003</v>
      </c>
      <c r="K31" s="94">
        <v>46010</v>
      </c>
      <c r="L31" s="15" t="s">
        <v>68</v>
      </c>
      <c r="M31" s="16">
        <f>NETWORKDAYS(J31,K31,Festivos!$A$2:$A$19)</f>
        <v>6</v>
      </c>
      <c r="N31" s="18"/>
      <c r="O31" s="17"/>
      <c r="P31" s="17"/>
      <c r="Q31" s="17"/>
      <c r="R31" s="17"/>
      <c r="S31" s="17"/>
      <c r="T31" s="18"/>
      <c r="U31" s="18"/>
      <c r="V31" s="18"/>
      <c r="W31" s="17"/>
      <c r="X31" s="17"/>
      <c r="Y31" s="17"/>
      <c r="Z31" s="17"/>
      <c r="AA31" s="18"/>
      <c r="AB31" s="18"/>
      <c r="AC31" s="17"/>
      <c r="AD31" s="17"/>
      <c r="AE31" s="17"/>
      <c r="AF31" s="17"/>
      <c r="AG31" s="17"/>
      <c r="AH31" s="18"/>
      <c r="AI31" s="18"/>
      <c r="AJ31" s="17"/>
      <c r="AK31" s="17"/>
      <c r="AL31" s="17"/>
      <c r="AM31" s="18"/>
      <c r="AN31" s="17"/>
      <c r="AO31" s="18"/>
      <c r="AP31" s="18"/>
      <c r="AQ31" s="17"/>
      <c r="AR31" s="17"/>
      <c r="AS31" s="17"/>
      <c r="AT31" s="17"/>
      <c r="AU31" s="17"/>
      <c r="AV31" s="82"/>
      <c r="AW31" s="82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3"/>
      <c r="BY31" s="42"/>
    </row>
    <row r="32" spans="1:77" s="11" customFormat="1" ht="30" customHeight="1" thickBot="1" x14ac:dyDescent="0.25">
      <c r="A32" s="1"/>
      <c r="B32" s="90">
        <v>342</v>
      </c>
      <c r="C32" s="87" t="s">
        <v>14</v>
      </c>
      <c r="D32" s="50" t="s">
        <v>15</v>
      </c>
      <c r="E32" s="50" t="s">
        <v>15</v>
      </c>
      <c r="F32" s="12" t="s">
        <v>15</v>
      </c>
      <c r="G32" s="84" t="s">
        <v>15</v>
      </c>
      <c r="H32" s="13">
        <v>1</v>
      </c>
      <c r="I32" s="14">
        <v>46006</v>
      </c>
      <c r="J32" s="14">
        <v>46007</v>
      </c>
      <c r="K32" s="94">
        <v>46007</v>
      </c>
      <c r="L32" s="15" t="s">
        <v>59</v>
      </c>
      <c r="M32" s="16">
        <f>NETWORKDAYS(J32,K32,Festivos!$A$2:$A$19)</f>
        <v>1</v>
      </c>
      <c r="N32" s="18"/>
      <c r="O32" s="17"/>
      <c r="P32" s="17"/>
      <c r="Q32" s="17"/>
      <c r="R32" s="17"/>
      <c r="S32" s="17"/>
      <c r="T32" s="18"/>
      <c r="U32" s="18"/>
      <c r="V32" s="18"/>
      <c r="W32" s="17"/>
      <c r="X32" s="17"/>
      <c r="Y32" s="17"/>
      <c r="Z32" s="17"/>
      <c r="AA32" s="18"/>
      <c r="AB32" s="18"/>
      <c r="AC32" s="17"/>
      <c r="AD32" s="17"/>
      <c r="AE32" s="17"/>
      <c r="AF32" s="17"/>
      <c r="AG32" s="17"/>
      <c r="AH32" s="18"/>
      <c r="AI32" s="18"/>
      <c r="AJ32" s="17"/>
      <c r="AK32" s="17"/>
      <c r="AL32" s="17"/>
      <c r="AM32" s="18"/>
      <c r="AN32" s="17"/>
      <c r="AO32" s="18"/>
      <c r="AP32" s="18"/>
      <c r="AQ32" s="17"/>
      <c r="AR32" s="17"/>
      <c r="AS32" s="17"/>
      <c r="AT32" s="17"/>
      <c r="AU32" s="17"/>
      <c r="AV32" s="82"/>
      <c r="AW32" s="82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3"/>
      <c r="BY32" s="42"/>
    </row>
    <row r="33" spans="1:77" s="11" customFormat="1" ht="30" customHeight="1" thickBot="1" x14ac:dyDescent="0.25">
      <c r="A33" s="1"/>
      <c r="B33" s="90">
        <v>343</v>
      </c>
      <c r="C33" s="87" t="s">
        <v>14</v>
      </c>
      <c r="D33" s="50" t="s">
        <v>15</v>
      </c>
      <c r="E33" s="50" t="s">
        <v>15</v>
      </c>
      <c r="F33" s="12" t="s">
        <v>15</v>
      </c>
      <c r="G33" s="84" t="s">
        <v>15</v>
      </c>
      <c r="H33" s="13">
        <v>1</v>
      </c>
      <c r="I33" s="14">
        <v>46006</v>
      </c>
      <c r="J33" s="14">
        <v>46008</v>
      </c>
      <c r="K33" s="94">
        <v>46008</v>
      </c>
      <c r="L33" s="15" t="s">
        <v>60</v>
      </c>
      <c r="M33" s="16">
        <f>NETWORKDAYS(J33,K33,Festivos!$A$2:$A$19)</f>
        <v>1</v>
      </c>
      <c r="N33" s="18"/>
      <c r="O33" s="17"/>
      <c r="P33" s="17"/>
      <c r="Q33" s="17"/>
      <c r="R33" s="17"/>
      <c r="S33" s="17"/>
      <c r="T33" s="18"/>
      <c r="U33" s="18"/>
      <c r="V33" s="18"/>
      <c r="W33" s="17"/>
      <c r="X33" s="17"/>
      <c r="Y33" s="17"/>
      <c r="Z33" s="17"/>
      <c r="AA33" s="18"/>
      <c r="AB33" s="18"/>
      <c r="AC33" s="17"/>
      <c r="AD33" s="17"/>
      <c r="AE33" s="17"/>
      <c r="AF33" s="17"/>
      <c r="AG33" s="17"/>
      <c r="AH33" s="18"/>
      <c r="AI33" s="18"/>
      <c r="AJ33" s="17"/>
      <c r="AK33" s="17"/>
      <c r="AL33" s="17"/>
      <c r="AM33" s="18"/>
      <c r="AN33" s="17"/>
      <c r="AO33" s="18"/>
      <c r="AP33" s="18"/>
      <c r="AQ33" s="17"/>
      <c r="AR33" s="17"/>
      <c r="AS33" s="17"/>
      <c r="AT33" s="17"/>
      <c r="AU33" s="17"/>
      <c r="AV33" s="82"/>
      <c r="AW33" s="82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3"/>
      <c r="BY33" s="42"/>
    </row>
    <row r="34" spans="1:77" s="11" customFormat="1" ht="30" customHeight="1" thickBot="1" x14ac:dyDescent="0.25">
      <c r="A34" s="1"/>
      <c r="B34" s="90">
        <v>344</v>
      </c>
      <c r="C34" s="87" t="s">
        <v>14</v>
      </c>
      <c r="D34" s="50" t="s">
        <v>15</v>
      </c>
      <c r="E34" s="50" t="s">
        <v>15</v>
      </c>
      <c r="F34" s="12" t="s">
        <v>15</v>
      </c>
      <c r="G34" s="84" t="s">
        <v>15</v>
      </c>
      <c r="H34" s="13">
        <v>1</v>
      </c>
      <c r="I34" s="14">
        <v>46006</v>
      </c>
      <c r="J34" s="14">
        <v>46009</v>
      </c>
      <c r="K34" s="94">
        <v>46009</v>
      </c>
      <c r="L34" s="15" t="s">
        <v>61</v>
      </c>
      <c r="M34" s="16">
        <f>NETWORKDAYS(J34,K34,Festivos!$A$2:$A$19)</f>
        <v>1</v>
      </c>
      <c r="N34" s="18"/>
      <c r="O34" s="17"/>
      <c r="P34" s="17"/>
      <c r="Q34" s="17"/>
      <c r="R34" s="17"/>
      <c r="S34" s="17"/>
      <c r="T34" s="18"/>
      <c r="U34" s="18"/>
      <c r="V34" s="18"/>
      <c r="W34" s="17"/>
      <c r="X34" s="17"/>
      <c r="Y34" s="17"/>
      <c r="Z34" s="17"/>
      <c r="AA34" s="18"/>
      <c r="AB34" s="18"/>
      <c r="AC34" s="17"/>
      <c r="AD34" s="17"/>
      <c r="AE34" s="17"/>
      <c r="AF34" s="17"/>
      <c r="AG34" s="17"/>
      <c r="AH34" s="18"/>
      <c r="AI34" s="18"/>
      <c r="AJ34" s="17"/>
      <c r="AK34" s="17"/>
      <c r="AL34" s="17"/>
      <c r="AM34" s="18"/>
      <c r="AN34" s="17"/>
      <c r="AO34" s="18"/>
      <c r="AP34" s="18"/>
      <c r="AQ34" s="17"/>
      <c r="AR34" s="17"/>
      <c r="AS34" s="17"/>
      <c r="AT34" s="17"/>
      <c r="AU34" s="17"/>
      <c r="AV34" s="82"/>
      <c r="AW34" s="82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3"/>
      <c r="BY34" s="42"/>
    </row>
    <row r="35" spans="1:77" s="11" customFormat="1" ht="30" customHeight="1" thickBot="1" x14ac:dyDescent="0.25">
      <c r="A35" s="1"/>
      <c r="B35" s="90">
        <v>347</v>
      </c>
      <c r="C35" s="87" t="s">
        <v>14</v>
      </c>
      <c r="D35" s="50" t="s">
        <v>15</v>
      </c>
      <c r="E35" s="50" t="s">
        <v>15</v>
      </c>
      <c r="F35" s="12" t="s">
        <v>15</v>
      </c>
      <c r="G35" s="84" t="s">
        <v>15</v>
      </c>
      <c r="H35" s="13">
        <v>1</v>
      </c>
      <c r="I35" s="14">
        <v>46007</v>
      </c>
      <c r="J35" s="14">
        <v>46010</v>
      </c>
      <c r="K35" s="94">
        <v>46013</v>
      </c>
      <c r="L35" s="15" t="s">
        <v>27</v>
      </c>
      <c r="M35" s="16">
        <f>NETWORKDAYS(J35,K35,Festivos!$A$2:$A$19)</f>
        <v>2</v>
      </c>
      <c r="N35" s="18"/>
      <c r="O35" s="17"/>
      <c r="P35" s="17"/>
      <c r="Q35" s="17"/>
      <c r="R35" s="17"/>
      <c r="S35" s="17"/>
      <c r="T35" s="18"/>
      <c r="U35" s="18"/>
      <c r="V35" s="18"/>
      <c r="W35" s="17"/>
      <c r="X35" s="17"/>
      <c r="Y35" s="17"/>
      <c r="Z35" s="17"/>
      <c r="AA35" s="18"/>
      <c r="AB35" s="18"/>
      <c r="AC35" s="17"/>
      <c r="AD35" s="17"/>
      <c r="AE35" s="17"/>
      <c r="AF35" s="17"/>
      <c r="AG35" s="17"/>
      <c r="AH35" s="18"/>
      <c r="AI35" s="18"/>
      <c r="AJ35" s="17"/>
      <c r="AK35" s="17"/>
      <c r="AL35" s="17"/>
      <c r="AM35" s="18"/>
      <c r="AN35" s="17"/>
      <c r="AO35" s="18"/>
      <c r="AP35" s="18"/>
      <c r="AQ35" s="17"/>
      <c r="AR35" s="17"/>
      <c r="AS35" s="17"/>
      <c r="AT35" s="17"/>
      <c r="AU35" s="17"/>
      <c r="AV35" s="82"/>
      <c r="AW35" s="82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3"/>
      <c r="BY35" s="42"/>
    </row>
    <row r="36" spans="1:77" s="11" customFormat="1" ht="30" customHeight="1" thickBot="1" x14ac:dyDescent="0.25">
      <c r="A36" s="1"/>
      <c r="B36" s="90">
        <v>268</v>
      </c>
      <c r="C36" s="87" t="s">
        <v>62</v>
      </c>
      <c r="D36" s="50">
        <v>20254202756721</v>
      </c>
      <c r="E36" s="50">
        <v>20254200098633</v>
      </c>
      <c r="F36" s="12" t="s">
        <v>23</v>
      </c>
      <c r="G36" s="84">
        <v>108</v>
      </c>
      <c r="H36" s="13">
        <v>1</v>
      </c>
      <c r="I36" s="14">
        <v>46001</v>
      </c>
      <c r="J36" s="14">
        <v>46013</v>
      </c>
      <c r="K36" s="94">
        <v>46014</v>
      </c>
      <c r="L36" s="15" t="s">
        <v>49</v>
      </c>
      <c r="M36" s="16">
        <f>NETWORKDAYS(J36,K36,Festivos!$A$2:$A$19)</f>
        <v>2</v>
      </c>
      <c r="N36" s="18"/>
      <c r="O36" s="17"/>
      <c r="P36" s="17"/>
      <c r="Q36" s="17"/>
      <c r="R36" s="17"/>
      <c r="S36" s="17"/>
      <c r="T36" s="18"/>
      <c r="U36" s="18"/>
      <c r="V36" s="18"/>
      <c r="W36" s="17"/>
      <c r="X36" s="17"/>
      <c r="Y36" s="17"/>
      <c r="Z36" s="17"/>
      <c r="AA36" s="18"/>
      <c r="AB36" s="18"/>
      <c r="AC36" s="17"/>
      <c r="AD36" s="17"/>
      <c r="AE36" s="17"/>
      <c r="AF36" s="17"/>
      <c r="AG36" s="17"/>
      <c r="AH36" s="18"/>
      <c r="AI36" s="18"/>
      <c r="AJ36" s="17"/>
      <c r="AK36" s="17"/>
      <c r="AL36" s="17"/>
      <c r="AM36" s="18"/>
      <c r="AN36" s="17"/>
      <c r="AO36" s="18"/>
      <c r="AP36" s="18"/>
      <c r="AQ36" s="17"/>
      <c r="AR36" s="17"/>
      <c r="AS36" s="17"/>
      <c r="AT36" s="17"/>
      <c r="AU36" s="17"/>
      <c r="AV36" s="82"/>
      <c r="AW36" s="82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3"/>
      <c r="BY36" s="42"/>
    </row>
    <row r="37" spans="1:77" s="11" customFormat="1" ht="30" customHeight="1" thickBot="1" x14ac:dyDescent="0.25">
      <c r="A37" s="1"/>
      <c r="B37" s="90">
        <v>354</v>
      </c>
      <c r="C37" s="87" t="s">
        <v>14</v>
      </c>
      <c r="D37" s="50" t="s">
        <v>15</v>
      </c>
      <c r="E37" s="50" t="s">
        <v>15</v>
      </c>
      <c r="F37" s="12" t="s">
        <v>15</v>
      </c>
      <c r="G37" s="84" t="s">
        <v>15</v>
      </c>
      <c r="H37" s="13">
        <v>1</v>
      </c>
      <c r="I37" s="14">
        <v>46010</v>
      </c>
      <c r="J37" s="14">
        <v>46014</v>
      </c>
      <c r="K37" s="94">
        <v>46014</v>
      </c>
      <c r="L37" s="15" t="s">
        <v>73</v>
      </c>
      <c r="M37" s="16">
        <f>NETWORKDAYS(J37,K37,Festivos!$A$2:$A$19)</f>
        <v>1</v>
      </c>
      <c r="N37" s="18"/>
      <c r="O37" s="17"/>
      <c r="P37" s="17"/>
      <c r="Q37" s="17"/>
      <c r="R37" s="17"/>
      <c r="S37" s="17"/>
      <c r="T37" s="18"/>
      <c r="U37" s="18"/>
      <c r="V37" s="18"/>
      <c r="W37" s="17"/>
      <c r="X37" s="17"/>
      <c r="Y37" s="17"/>
      <c r="Z37" s="17"/>
      <c r="AA37" s="18"/>
      <c r="AB37" s="18"/>
      <c r="AC37" s="17"/>
      <c r="AD37" s="17"/>
      <c r="AE37" s="17"/>
      <c r="AF37" s="17"/>
      <c r="AG37" s="17"/>
      <c r="AH37" s="18"/>
      <c r="AI37" s="18"/>
      <c r="AJ37" s="17"/>
      <c r="AK37" s="17"/>
      <c r="AL37" s="17"/>
      <c r="AM37" s="18"/>
      <c r="AN37" s="17"/>
      <c r="AO37" s="18"/>
      <c r="AP37" s="18"/>
      <c r="AQ37" s="17"/>
      <c r="AR37" s="17"/>
      <c r="AS37" s="17"/>
      <c r="AT37" s="17"/>
      <c r="AU37" s="17"/>
      <c r="AV37" s="82"/>
      <c r="AW37" s="82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3"/>
      <c r="BY37" s="42"/>
    </row>
    <row r="38" spans="1:77" s="11" customFormat="1" ht="30" customHeight="1" thickBot="1" x14ac:dyDescent="0.25">
      <c r="A38" s="1"/>
      <c r="B38" s="90">
        <v>358</v>
      </c>
      <c r="C38" s="87" t="s">
        <v>14</v>
      </c>
      <c r="D38" s="50" t="s">
        <v>15</v>
      </c>
      <c r="E38" s="50" t="s">
        <v>15</v>
      </c>
      <c r="F38" s="12" t="s">
        <v>15</v>
      </c>
      <c r="G38" s="84" t="s">
        <v>15</v>
      </c>
      <c r="H38" s="13">
        <v>1</v>
      </c>
      <c r="I38" s="14">
        <v>46015</v>
      </c>
      <c r="J38" s="14">
        <v>46015</v>
      </c>
      <c r="K38" s="94">
        <v>46021</v>
      </c>
      <c r="L38" s="15" t="s">
        <v>27</v>
      </c>
      <c r="M38" s="16">
        <f>NETWORKDAYS(J38,K38,Festivos!$A$2:$A$19)</f>
        <v>4</v>
      </c>
      <c r="N38" s="18"/>
      <c r="O38" s="17"/>
      <c r="P38" s="17"/>
      <c r="Q38" s="17"/>
      <c r="R38" s="17"/>
      <c r="S38" s="17"/>
      <c r="T38" s="18"/>
      <c r="U38" s="18"/>
      <c r="V38" s="18"/>
      <c r="W38" s="17"/>
      <c r="X38" s="17"/>
      <c r="Y38" s="17"/>
      <c r="Z38" s="17"/>
      <c r="AA38" s="18"/>
      <c r="AB38" s="18"/>
      <c r="AC38" s="17"/>
      <c r="AD38" s="17"/>
      <c r="AE38" s="17"/>
      <c r="AF38" s="17"/>
      <c r="AG38" s="17"/>
      <c r="AH38" s="18"/>
      <c r="AI38" s="18"/>
      <c r="AJ38" s="17"/>
      <c r="AK38" s="17"/>
      <c r="AL38" s="17"/>
      <c r="AM38" s="18"/>
      <c r="AN38" s="17"/>
      <c r="AO38" s="18"/>
      <c r="AP38" s="18"/>
      <c r="AQ38" s="17"/>
      <c r="AR38" s="17"/>
      <c r="AS38" s="17"/>
      <c r="AT38" s="17"/>
      <c r="AU38" s="17"/>
      <c r="AV38" s="82"/>
      <c r="AW38" s="82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3"/>
      <c r="BY38" s="42"/>
    </row>
    <row r="39" spans="1:77" s="11" customFormat="1" ht="30" customHeight="1" thickBot="1" x14ac:dyDescent="0.25">
      <c r="A39" s="1"/>
      <c r="B39" s="90"/>
      <c r="C39" s="87"/>
      <c r="D39" s="50"/>
      <c r="E39" s="50"/>
      <c r="F39" s="12"/>
      <c r="G39" s="84"/>
      <c r="H39" s="13"/>
      <c r="I39" s="14"/>
      <c r="J39" s="14"/>
      <c r="K39" s="14"/>
      <c r="L39" s="15"/>
      <c r="M39" s="16"/>
      <c r="N39" s="18"/>
      <c r="O39" s="17"/>
      <c r="P39" s="17"/>
      <c r="Q39" s="17"/>
      <c r="R39" s="17"/>
      <c r="S39" s="17"/>
      <c r="T39" s="18"/>
      <c r="U39" s="18"/>
      <c r="V39" s="18"/>
      <c r="W39" s="17"/>
      <c r="X39" s="17"/>
      <c r="Y39" s="17"/>
      <c r="Z39" s="17"/>
      <c r="AA39" s="18"/>
      <c r="AB39" s="18"/>
      <c r="AC39" s="17"/>
      <c r="AD39" s="17"/>
      <c r="AE39" s="17"/>
      <c r="AF39" s="17"/>
      <c r="AG39" s="17"/>
      <c r="AH39" s="18"/>
      <c r="AI39" s="18"/>
      <c r="AJ39" s="17"/>
      <c r="AK39" s="17"/>
      <c r="AL39" s="17"/>
      <c r="AM39" s="18"/>
      <c r="AN39" s="17"/>
      <c r="AO39" s="18"/>
      <c r="AP39" s="18"/>
      <c r="AQ39" s="17"/>
      <c r="AR39" s="17"/>
      <c r="AS39" s="17"/>
      <c r="AT39" s="17"/>
      <c r="AU39" s="17"/>
      <c r="AV39" s="82"/>
      <c r="AW39" s="82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3"/>
      <c r="BY39" s="42"/>
    </row>
    <row r="40" spans="1:77" s="11" customFormat="1" ht="30" customHeight="1" x14ac:dyDescent="0.2">
      <c r="A40" s="1"/>
      <c r="B40" s="107" t="s">
        <v>18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</row>
    <row r="41" spans="1:77" s="11" customFormat="1" ht="30" customHeight="1" thickBot="1" x14ac:dyDescent="0.25">
      <c r="A41" s="1"/>
      <c r="B41" s="90">
        <v>325</v>
      </c>
      <c r="C41" s="87" t="s">
        <v>14</v>
      </c>
      <c r="D41" s="50" t="s">
        <v>15</v>
      </c>
      <c r="E41" s="50" t="s">
        <v>15</v>
      </c>
      <c r="F41" s="12" t="s">
        <v>15</v>
      </c>
      <c r="G41" s="84" t="s">
        <v>15</v>
      </c>
      <c r="H41" s="13">
        <v>1</v>
      </c>
      <c r="I41" s="14">
        <v>45986</v>
      </c>
      <c r="J41" s="14">
        <v>45986</v>
      </c>
      <c r="K41" s="14">
        <v>45992</v>
      </c>
      <c r="L41" s="15" t="s">
        <v>28</v>
      </c>
      <c r="M41" s="16">
        <f>NETWORKDAYS(J41,K41,Festivos!$A$2:$A$19)</f>
        <v>5</v>
      </c>
      <c r="N41" s="18"/>
      <c r="O41" s="17"/>
      <c r="P41" s="17"/>
      <c r="Q41" s="17"/>
      <c r="R41" s="17"/>
      <c r="S41" s="17"/>
      <c r="T41" s="18"/>
      <c r="U41" s="18"/>
      <c r="V41" s="18"/>
      <c r="W41" s="17"/>
      <c r="X41" s="17"/>
      <c r="Y41" s="17"/>
      <c r="Z41" s="17"/>
      <c r="AA41" s="18"/>
      <c r="AB41" s="18"/>
      <c r="AC41" s="17"/>
      <c r="AD41" s="17"/>
      <c r="AE41" s="17"/>
      <c r="AF41" s="17"/>
      <c r="AG41" s="17"/>
      <c r="AH41" s="18"/>
      <c r="AI41" s="18"/>
      <c r="AJ41" s="17"/>
      <c r="AK41" s="17"/>
      <c r="AL41" s="17"/>
      <c r="AM41" s="18"/>
      <c r="AN41" s="17"/>
      <c r="AO41" s="18"/>
      <c r="AP41" s="18"/>
      <c r="AQ41" s="17"/>
      <c r="AR41" s="17"/>
      <c r="AS41" s="17"/>
      <c r="AT41" s="17"/>
      <c r="AU41" s="17"/>
      <c r="AV41" s="82"/>
      <c r="AW41" s="82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3"/>
      <c r="BY41" s="42"/>
    </row>
    <row r="42" spans="1:77" s="11" customFormat="1" ht="30" customHeight="1" thickBot="1" x14ac:dyDescent="0.25">
      <c r="A42" s="1"/>
      <c r="B42" s="90">
        <v>313</v>
      </c>
      <c r="C42" s="87" t="s">
        <v>34</v>
      </c>
      <c r="D42" s="50">
        <v>20254202752731</v>
      </c>
      <c r="E42" s="50">
        <v>20254200117143</v>
      </c>
      <c r="F42" s="12" t="s">
        <v>23</v>
      </c>
      <c r="G42" s="84">
        <v>108</v>
      </c>
      <c r="H42" s="13">
        <v>1</v>
      </c>
      <c r="I42" s="14">
        <v>45987</v>
      </c>
      <c r="J42" s="14">
        <v>45993</v>
      </c>
      <c r="K42" s="14">
        <v>45993</v>
      </c>
      <c r="L42" s="15" t="s">
        <v>49</v>
      </c>
      <c r="M42" s="16">
        <f>NETWORKDAYS(J42,K42,Festivos!$A$2:$A$19)</f>
        <v>1</v>
      </c>
      <c r="N42" s="18"/>
      <c r="O42" s="17"/>
      <c r="P42" s="17"/>
      <c r="Q42" s="17"/>
      <c r="R42" s="17"/>
      <c r="S42" s="17"/>
      <c r="T42" s="18"/>
      <c r="U42" s="18"/>
      <c r="V42" s="18"/>
      <c r="W42" s="17"/>
      <c r="X42" s="17"/>
      <c r="Y42" s="17"/>
      <c r="Z42" s="17"/>
      <c r="AA42" s="18"/>
      <c r="AB42" s="18"/>
      <c r="AC42" s="17"/>
      <c r="AD42" s="17"/>
      <c r="AE42" s="17"/>
      <c r="AF42" s="17"/>
      <c r="AG42" s="17"/>
      <c r="AH42" s="18"/>
      <c r="AI42" s="18"/>
      <c r="AJ42" s="17"/>
      <c r="AK42" s="17"/>
      <c r="AL42" s="17"/>
      <c r="AM42" s="18"/>
      <c r="AN42" s="17"/>
      <c r="AO42" s="18"/>
      <c r="AP42" s="18"/>
      <c r="AQ42" s="17"/>
      <c r="AR42" s="17"/>
      <c r="AS42" s="17"/>
      <c r="AT42" s="17"/>
      <c r="AU42" s="17"/>
      <c r="AV42" s="82"/>
      <c r="AW42" s="82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3"/>
      <c r="BY42" s="42"/>
    </row>
    <row r="43" spans="1:77" s="11" customFormat="1" ht="30" customHeight="1" thickBot="1" x14ac:dyDescent="0.25">
      <c r="A43" s="1"/>
      <c r="B43" s="90">
        <v>340</v>
      </c>
      <c r="C43" s="87" t="s">
        <v>14</v>
      </c>
      <c r="D43" s="50" t="s">
        <v>15</v>
      </c>
      <c r="E43" s="50" t="s">
        <v>15</v>
      </c>
      <c r="F43" s="12" t="s">
        <v>15</v>
      </c>
      <c r="G43" s="84" t="s">
        <v>15</v>
      </c>
      <c r="H43" s="13">
        <v>1</v>
      </c>
      <c r="I43" s="14">
        <v>45992</v>
      </c>
      <c r="J43" s="14">
        <v>45993</v>
      </c>
      <c r="K43" s="14">
        <v>45993</v>
      </c>
      <c r="L43" s="15" t="s">
        <v>43</v>
      </c>
      <c r="M43" s="16">
        <f>NETWORKDAYS(J43,K43,Festivos!$A$2:$A$19)</f>
        <v>1</v>
      </c>
      <c r="N43" s="18"/>
      <c r="O43" s="17"/>
      <c r="P43" s="17"/>
      <c r="Q43" s="17"/>
      <c r="R43" s="17"/>
      <c r="S43" s="17"/>
      <c r="T43" s="18"/>
      <c r="U43" s="18"/>
      <c r="V43" s="18"/>
      <c r="W43" s="17"/>
      <c r="X43" s="17"/>
      <c r="Y43" s="17"/>
      <c r="Z43" s="17"/>
      <c r="AA43" s="18"/>
      <c r="AB43" s="18"/>
      <c r="AC43" s="17"/>
      <c r="AD43" s="17"/>
      <c r="AE43" s="17"/>
      <c r="AF43" s="17"/>
      <c r="AG43" s="17"/>
      <c r="AH43" s="18"/>
      <c r="AI43" s="18"/>
      <c r="AJ43" s="17"/>
      <c r="AK43" s="17"/>
      <c r="AL43" s="17"/>
      <c r="AM43" s="18"/>
      <c r="AN43" s="17"/>
      <c r="AO43" s="18"/>
      <c r="AP43" s="18"/>
      <c r="AQ43" s="17"/>
      <c r="AR43" s="17"/>
      <c r="AS43" s="17"/>
      <c r="AT43" s="17"/>
      <c r="AU43" s="17"/>
      <c r="AV43" s="82"/>
      <c r="AW43" s="82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3"/>
      <c r="BY43" s="42"/>
    </row>
    <row r="44" spans="1:77" s="11" customFormat="1" ht="30" customHeight="1" thickBot="1" x14ac:dyDescent="0.25">
      <c r="A44" s="1"/>
      <c r="B44" s="90">
        <v>334</v>
      </c>
      <c r="C44" s="87" t="s">
        <v>47</v>
      </c>
      <c r="D44" s="50">
        <v>20254202742431</v>
      </c>
      <c r="E44" s="50">
        <v>20254200120413</v>
      </c>
      <c r="F44" s="12" t="s">
        <v>48</v>
      </c>
      <c r="G44" s="84">
        <v>4</v>
      </c>
      <c r="H44" s="13">
        <v>1</v>
      </c>
      <c r="I44" s="14">
        <v>45993</v>
      </c>
      <c r="J44" s="14">
        <v>45994</v>
      </c>
      <c r="K44" s="14">
        <v>45994</v>
      </c>
      <c r="L44" s="15" t="s">
        <v>35</v>
      </c>
      <c r="M44" s="16">
        <f>NETWORKDAYS(J44,K44,Festivos!$A$2:$A$19)</f>
        <v>1</v>
      </c>
      <c r="N44" s="18"/>
      <c r="O44" s="17"/>
      <c r="P44" s="17"/>
      <c r="Q44" s="17"/>
      <c r="R44" s="17"/>
      <c r="S44" s="17"/>
      <c r="T44" s="18"/>
      <c r="U44" s="18"/>
      <c r="V44" s="18"/>
      <c r="W44" s="17"/>
      <c r="X44" s="17"/>
      <c r="Y44" s="17"/>
      <c r="Z44" s="17"/>
      <c r="AA44" s="18"/>
      <c r="AB44" s="18"/>
      <c r="AC44" s="17"/>
      <c r="AD44" s="17"/>
      <c r="AE44" s="17"/>
      <c r="AF44" s="17"/>
      <c r="AG44" s="17"/>
      <c r="AH44" s="18"/>
      <c r="AI44" s="18"/>
      <c r="AJ44" s="17"/>
      <c r="AK44" s="17"/>
      <c r="AL44" s="17"/>
      <c r="AM44" s="18"/>
      <c r="AN44" s="17"/>
      <c r="AO44" s="18"/>
      <c r="AP44" s="18"/>
      <c r="AQ44" s="17"/>
      <c r="AR44" s="17"/>
      <c r="AS44" s="17"/>
      <c r="AT44" s="17"/>
      <c r="AU44" s="17"/>
      <c r="AV44" s="82"/>
      <c r="AW44" s="82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3"/>
      <c r="BY44" s="42"/>
    </row>
    <row r="45" spans="1:77" s="11" customFormat="1" ht="30" customHeight="1" thickBot="1" x14ac:dyDescent="0.25">
      <c r="A45" s="1"/>
      <c r="B45" s="90" t="s">
        <v>51</v>
      </c>
      <c r="C45" s="87" t="s">
        <v>52</v>
      </c>
      <c r="D45" s="50" t="s">
        <v>15</v>
      </c>
      <c r="E45" s="50" t="s">
        <v>15</v>
      </c>
      <c r="F45" s="12" t="s">
        <v>15</v>
      </c>
      <c r="G45" s="84" t="s">
        <v>15</v>
      </c>
      <c r="H45" s="13">
        <v>1</v>
      </c>
      <c r="I45" s="14">
        <v>45994</v>
      </c>
      <c r="J45" s="14">
        <v>45995</v>
      </c>
      <c r="K45" s="14">
        <v>45996</v>
      </c>
      <c r="L45" s="15" t="s">
        <v>76</v>
      </c>
      <c r="M45" s="16">
        <f>NETWORKDAYS(J45,K45,Festivos!$A$2:$A$19)</f>
        <v>2</v>
      </c>
      <c r="N45" s="18"/>
      <c r="O45" s="17"/>
      <c r="P45" s="17"/>
      <c r="Q45" s="17"/>
      <c r="R45" s="17"/>
      <c r="S45" s="17"/>
      <c r="T45" s="18"/>
      <c r="U45" s="18"/>
      <c r="V45" s="18"/>
      <c r="W45" s="17"/>
      <c r="X45" s="17"/>
      <c r="Y45" s="17"/>
      <c r="Z45" s="17"/>
      <c r="AA45" s="18"/>
      <c r="AB45" s="18"/>
      <c r="AC45" s="17"/>
      <c r="AD45" s="17"/>
      <c r="AE45" s="17"/>
      <c r="AF45" s="17"/>
      <c r="AG45" s="17"/>
      <c r="AH45" s="18"/>
      <c r="AI45" s="18"/>
      <c r="AJ45" s="17"/>
      <c r="AK45" s="17"/>
      <c r="AL45" s="17"/>
      <c r="AM45" s="18"/>
      <c r="AN45" s="17"/>
      <c r="AO45" s="18"/>
      <c r="AP45" s="18"/>
      <c r="AQ45" s="17"/>
      <c r="AR45" s="17"/>
      <c r="AS45" s="17"/>
      <c r="AT45" s="17"/>
      <c r="AU45" s="17"/>
      <c r="AV45" s="82"/>
      <c r="AW45" s="82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3"/>
      <c r="BY45" s="42"/>
    </row>
    <row r="46" spans="1:77" s="11" customFormat="1" ht="30" customHeight="1" thickBot="1" x14ac:dyDescent="0.25">
      <c r="A46" s="1"/>
      <c r="B46" s="90">
        <v>340</v>
      </c>
      <c r="C46" s="87" t="s">
        <v>14</v>
      </c>
      <c r="D46" s="50" t="s">
        <v>15</v>
      </c>
      <c r="E46" s="50" t="s">
        <v>15</v>
      </c>
      <c r="F46" s="12" t="s">
        <v>15</v>
      </c>
      <c r="G46" s="84" t="s">
        <v>15</v>
      </c>
      <c r="H46" s="13">
        <v>1</v>
      </c>
      <c r="I46" s="14">
        <v>45996</v>
      </c>
      <c r="J46" s="14">
        <v>46000</v>
      </c>
      <c r="K46" s="14">
        <v>46000</v>
      </c>
      <c r="L46" s="15" t="s">
        <v>56</v>
      </c>
      <c r="M46" s="16">
        <f>NETWORKDAYS(J46,K46,Festivos!$A$2:$A$19)</f>
        <v>1</v>
      </c>
      <c r="N46" s="18"/>
      <c r="O46" s="17"/>
      <c r="P46" s="17"/>
      <c r="Q46" s="17"/>
      <c r="R46" s="17"/>
      <c r="S46" s="17"/>
      <c r="T46" s="18"/>
      <c r="U46" s="18"/>
      <c r="V46" s="18"/>
      <c r="W46" s="17"/>
      <c r="X46" s="17"/>
      <c r="Y46" s="17"/>
      <c r="Z46" s="17"/>
      <c r="AA46" s="18"/>
      <c r="AB46" s="18"/>
      <c r="AC46" s="17"/>
      <c r="AD46" s="17"/>
      <c r="AE46" s="17"/>
      <c r="AF46" s="17"/>
      <c r="AG46" s="17"/>
      <c r="AH46" s="18"/>
      <c r="AI46" s="18"/>
      <c r="AJ46" s="17"/>
      <c r="AK46" s="17"/>
      <c r="AL46" s="17"/>
      <c r="AM46" s="18"/>
      <c r="AN46" s="17"/>
      <c r="AO46" s="18"/>
      <c r="AP46" s="18"/>
      <c r="AQ46" s="17"/>
      <c r="AR46" s="17"/>
      <c r="AS46" s="17"/>
      <c r="AT46" s="17"/>
      <c r="AU46" s="17"/>
      <c r="AV46" s="82"/>
      <c r="AW46" s="82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3"/>
      <c r="BY46" s="42"/>
    </row>
    <row r="47" spans="1:77" s="11" customFormat="1" ht="30" customHeight="1" thickBot="1" x14ac:dyDescent="0.25">
      <c r="A47" s="1"/>
      <c r="B47" s="90">
        <v>274</v>
      </c>
      <c r="C47" s="87" t="s">
        <v>14</v>
      </c>
      <c r="D47" s="50" t="s">
        <v>15</v>
      </c>
      <c r="E47" s="50" t="s">
        <v>15</v>
      </c>
      <c r="F47" s="12" t="s">
        <v>15</v>
      </c>
      <c r="G47" s="84" t="s">
        <v>15</v>
      </c>
      <c r="H47" s="13">
        <v>1</v>
      </c>
      <c r="I47" s="14">
        <v>45994</v>
      </c>
      <c r="J47" s="14">
        <v>46001</v>
      </c>
      <c r="K47" s="94">
        <v>46010</v>
      </c>
      <c r="L47" s="15" t="s">
        <v>55</v>
      </c>
      <c r="M47" s="16">
        <f>NETWORKDAYS(J47,K47,Festivos!$A$2:$A$19)</f>
        <v>8</v>
      </c>
      <c r="N47" s="18"/>
      <c r="O47" s="17"/>
      <c r="P47" s="17"/>
      <c r="Q47" s="17"/>
      <c r="R47" s="17"/>
      <c r="S47" s="17"/>
      <c r="T47" s="18"/>
      <c r="U47" s="18"/>
      <c r="V47" s="18"/>
      <c r="W47" s="17"/>
      <c r="X47" s="17"/>
      <c r="Y47" s="17"/>
      <c r="Z47" s="17"/>
      <c r="AA47" s="18"/>
      <c r="AB47" s="18"/>
      <c r="AC47" s="17"/>
      <c r="AD47" s="17"/>
      <c r="AE47" s="17"/>
      <c r="AF47" s="17"/>
      <c r="AG47" s="17"/>
      <c r="AH47" s="18"/>
      <c r="AI47" s="18"/>
      <c r="AJ47" s="17"/>
      <c r="AK47" s="17"/>
      <c r="AL47" s="17"/>
      <c r="AM47" s="18"/>
      <c r="AN47" s="17"/>
      <c r="AO47" s="18"/>
      <c r="AP47" s="18"/>
      <c r="AQ47" s="17"/>
      <c r="AR47" s="17"/>
      <c r="AS47" s="17"/>
      <c r="AT47" s="17"/>
      <c r="AU47" s="17"/>
      <c r="AV47" s="82"/>
      <c r="AW47" s="82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3"/>
      <c r="BY47" s="42"/>
    </row>
    <row r="48" spans="1:77" s="11" customFormat="1" ht="30" customHeight="1" thickBot="1" x14ac:dyDescent="0.25">
      <c r="A48" s="1"/>
      <c r="B48" s="90">
        <v>345</v>
      </c>
      <c r="C48" s="87" t="s">
        <v>66</v>
      </c>
      <c r="D48" s="50">
        <v>20254202775191</v>
      </c>
      <c r="E48" s="50">
        <v>20254200127123</v>
      </c>
      <c r="F48" s="12" t="s">
        <v>23</v>
      </c>
      <c r="G48" s="84">
        <v>152</v>
      </c>
      <c r="H48" s="13">
        <v>1</v>
      </c>
      <c r="I48" s="14">
        <v>46008</v>
      </c>
      <c r="J48" s="14">
        <v>46013</v>
      </c>
      <c r="K48" s="14">
        <v>46013</v>
      </c>
      <c r="L48" s="15" t="s">
        <v>69</v>
      </c>
      <c r="M48" s="16">
        <f>NETWORKDAYS(J48,K48,Festivos!$A$2:$A$19)</f>
        <v>1</v>
      </c>
      <c r="N48" s="18"/>
      <c r="O48" s="17"/>
      <c r="P48" s="17"/>
      <c r="Q48" s="17"/>
      <c r="R48" s="17"/>
      <c r="S48" s="17"/>
      <c r="T48" s="18"/>
      <c r="U48" s="18"/>
      <c r="V48" s="18"/>
      <c r="W48" s="17"/>
      <c r="X48" s="17"/>
      <c r="Y48" s="17"/>
      <c r="Z48" s="17"/>
      <c r="AA48" s="18"/>
      <c r="AB48" s="18"/>
      <c r="AC48" s="17"/>
      <c r="AD48" s="17"/>
      <c r="AE48" s="17"/>
      <c r="AF48" s="17"/>
      <c r="AG48" s="17"/>
      <c r="AH48" s="18"/>
      <c r="AI48" s="18"/>
      <c r="AJ48" s="17"/>
      <c r="AK48" s="17"/>
      <c r="AL48" s="17"/>
      <c r="AM48" s="18"/>
      <c r="AN48" s="17"/>
      <c r="AO48" s="18"/>
      <c r="AP48" s="18"/>
      <c r="AQ48" s="17"/>
      <c r="AR48" s="17"/>
      <c r="AS48" s="17"/>
      <c r="AT48" s="17"/>
      <c r="AU48" s="17"/>
      <c r="AV48" s="82"/>
      <c r="AW48" s="82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3"/>
      <c r="BY48" s="42"/>
    </row>
    <row r="49" spans="1:82" s="11" customFormat="1" ht="30" customHeight="1" thickBot="1" x14ac:dyDescent="0.25">
      <c r="A49" s="1"/>
      <c r="B49" s="90">
        <v>266</v>
      </c>
      <c r="C49" s="87" t="s">
        <v>25</v>
      </c>
      <c r="D49" s="50">
        <v>20254201613661</v>
      </c>
      <c r="E49" s="50">
        <v>20254200096643</v>
      </c>
      <c r="F49" s="12" t="s">
        <v>58</v>
      </c>
      <c r="G49" s="84">
        <v>582</v>
      </c>
      <c r="H49" s="13">
        <v>1</v>
      </c>
      <c r="I49" s="14">
        <v>45995</v>
      </c>
      <c r="J49" s="14">
        <v>46013</v>
      </c>
      <c r="K49" s="14">
        <v>46014</v>
      </c>
      <c r="L49" s="15" t="s">
        <v>35</v>
      </c>
      <c r="M49" s="16">
        <f>NETWORKDAYS(J49,K49,Festivos!$A$2:$A$19)</f>
        <v>2</v>
      </c>
      <c r="N49" s="18"/>
      <c r="O49" s="17"/>
      <c r="P49" s="17"/>
      <c r="Q49" s="17"/>
      <c r="R49" s="17"/>
      <c r="S49" s="17"/>
      <c r="T49" s="18"/>
      <c r="U49" s="18"/>
      <c r="V49" s="18"/>
      <c r="W49" s="17"/>
      <c r="X49" s="17"/>
      <c r="Y49" s="17"/>
      <c r="Z49" s="17"/>
      <c r="AA49" s="18"/>
      <c r="AB49" s="18"/>
      <c r="AC49" s="17"/>
      <c r="AD49" s="17"/>
      <c r="AE49" s="17"/>
      <c r="AF49" s="17"/>
      <c r="AG49" s="17"/>
      <c r="AH49" s="18"/>
      <c r="AI49" s="18"/>
      <c r="AJ49" s="17"/>
      <c r="AK49" s="17"/>
      <c r="AL49" s="17"/>
      <c r="AM49" s="18"/>
      <c r="AN49" s="17"/>
      <c r="AO49" s="18"/>
      <c r="AP49" s="18"/>
      <c r="AQ49" s="17"/>
      <c r="AR49" s="17"/>
      <c r="AS49" s="17"/>
      <c r="AT49" s="17"/>
      <c r="AU49" s="17"/>
      <c r="AV49" s="82"/>
      <c r="AW49" s="82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3"/>
      <c r="BY49" s="42"/>
    </row>
    <row r="50" spans="1:82" s="11" customFormat="1" ht="30" customHeight="1" thickBot="1" x14ac:dyDescent="0.25">
      <c r="A50" s="1"/>
      <c r="B50" s="90" t="s">
        <v>51</v>
      </c>
      <c r="C50" s="87" t="s">
        <v>52</v>
      </c>
      <c r="D50" s="50" t="s">
        <v>15</v>
      </c>
      <c r="E50" s="50" t="s">
        <v>15</v>
      </c>
      <c r="F50" s="12" t="s">
        <v>15</v>
      </c>
      <c r="G50" s="84" t="s">
        <v>15</v>
      </c>
      <c r="H50" s="13">
        <v>1</v>
      </c>
      <c r="I50" s="14">
        <v>46014</v>
      </c>
      <c r="J50" s="14">
        <v>46015</v>
      </c>
      <c r="K50" s="14">
        <v>46017</v>
      </c>
      <c r="L50" s="15" t="s">
        <v>76</v>
      </c>
      <c r="M50" s="16">
        <f>NETWORKDAYS(J50,K50,Festivos!$A$2:$A$19)</f>
        <v>2</v>
      </c>
      <c r="N50" s="18"/>
      <c r="O50" s="17"/>
      <c r="P50" s="17"/>
      <c r="Q50" s="17"/>
      <c r="R50" s="17"/>
      <c r="S50" s="17"/>
      <c r="T50" s="18"/>
      <c r="U50" s="18"/>
      <c r="V50" s="18"/>
      <c r="W50" s="17"/>
      <c r="X50" s="17"/>
      <c r="Y50" s="17"/>
      <c r="Z50" s="17"/>
      <c r="AA50" s="18"/>
      <c r="AB50" s="18"/>
      <c r="AC50" s="17"/>
      <c r="AD50" s="17"/>
      <c r="AE50" s="17"/>
      <c r="AF50" s="17"/>
      <c r="AG50" s="17"/>
      <c r="AH50" s="18"/>
      <c r="AI50" s="18"/>
      <c r="AJ50" s="17"/>
      <c r="AK50" s="17"/>
      <c r="AL50" s="17"/>
      <c r="AM50" s="18"/>
      <c r="AN50" s="17"/>
      <c r="AO50" s="18"/>
      <c r="AP50" s="18"/>
      <c r="AQ50" s="17"/>
      <c r="AR50" s="17"/>
      <c r="AS50" s="17"/>
      <c r="AT50" s="17"/>
      <c r="AU50" s="17"/>
      <c r="AV50" s="82"/>
      <c r="AW50" s="82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3"/>
      <c r="BY50" s="42"/>
    </row>
    <row r="51" spans="1:82" s="11" customFormat="1" ht="30" customHeight="1" thickBot="1" x14ac:dyDescent="0.25">
      <c r="A51" s="1"/>
      <c r="B51" s="90" t="s">
        <v>51</v>
      </c>
      <c r="C51" s="87" t="s">
        <v>52</v>
      </c>
      <c r="D51" s="50" t="s">
        <v>15</v>
      </c>
      <c r="E51" s="50" t="s">
        <v>15</v>
      </c>
      <c r="F51" s="12" t="s">
        <v>15</v>
      </c>
      <c r="G51" s="84" t="s">
        <v>15</v>
      </c>
      <c r="H51" s="13">
        <v>1</v>
      </c>
      <c r="I51" s="14">
        <v>46020</v>
      </c>
      <c r="J51" s="14">
        <v>46020</v>
      </c>
      <c r="K51" s="14">
        <v>46022</v>
      </c>
      <c r="L51" s="15" t="s">
        <v>75</v>
      </c>
      <c r="M51" s="16">
        <f>NETWORKDAYS(J51,K51,Festivos!$A$2:$A$19)</f>
        <v>3</v>
      </c>
      <c r="N51" s="18"/>
      <c r="O51" s="17"/>
      <c r="P51" s="17"/>
      <c r="Q51" s="17"/>
      <c r="R51" s="17"/>
      <c r="S51" s="17"/>
      <c r="T51" s="18"/>
      <c r="U51" s="18"/>
      <c r="V51" s="18"/>
      <c r="W51" s="17"/>
      <c r="X51" s="17"/>
      <c r="Y51" s="17"/>
      <c r="Z51" s="17"/>
      <c r="AA51" s="18"/>
      <c r="AB51" s="18"/>
      <c r="AC51" s="17"/>
      <c r="AD51" s="17"/>
      <c r="AE51" s="17"/>
      <c r="AF51" s="17"/>
      <c r="AG51" s="17"/>
      <c r="AH51" s="18"/>
      <c r="AI51" s="18"/>
      <c r="AJ51" s="17"/>
      <c r="AK51" s="17"/>
      <c r="AL51" s="17"/>
      <c r="AM51" s="18"/>
      <c r="AN51" s="17"/>
      <c r="AO51" s="18"/>
      <c r="AP51" s="18"/>
      <c r="AQ51" s="17"/>
      <c r="AR51" s="17"/>
      <c r="AS51" s="17"/>
      <c r="AT51" s="17"/>
      <c r="AU51" s="17"/>
      <c r="AV51" s="82"/>
      <c r="AW51" s="82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3"/>
      <c r="BY51" s="42"/>
    </row>
    <row r="52" spans="1:82" s="11" customFormat="1" ht="30" customHeight="1" thickBot="1" x14ac:dyDescent="0.25">
      <c r="A52" s="1"/>
      <c r="B52" s="90"/>
      <c r="C52" s="87"/>
      <c r="D52" s="50"/>
      <c r="E52" s="50"/>
      <c r="F52" s="12"/>
      <c r="G52" s="84"/>
      <c r="H52" s="13"/>
      <c r="I52" s="14"/>
      <c r="J52" s="14"/>
      <c r="K52" s="14"/>
      <c r="L52" s="15"/>
      <c r="M52" s="16"/>
      <c r="N52" s="18"/>
      <c r="O52" s="17"/>
      <c r="P52" s="17"/>
      <c r="Q52" s="17"/>
      <c r="R52" s="17"/>
      <c r="S52" s="17"/>
      <c r="T52" s="18"/>
      <c r="U52" s="18"/>
      <c r="V52" s="18"/>
      <c r="W52" s="17"/>
      <c r="X52" s="17"/>
      <c r="Y52" s="17"/>
      <c r="Z52" s="17"/>
      <c r="AA52" s="18"/>
      <c r="AB52" s="18"/>
      <c r="AC52" s="17"/>
      <c r="AD52" s="17"/>
      <c r="AE52" s="17"/>
      <c r="AF52" s="17"/>
      <c r="AG52" s="17"/>
      <c r="AH52" s="18"/>
      <c r="AI52" s="18"/>
      <c r="AJ52" s="17"/>
      <c r="AK52" s="17"/>
      <c r="AL52" s="17"/>
      <c r="AM52" s="18"/>
      <c r="AN52" s="17"/>
      <c r="AO52" s="18"/>
      <c r="AP52" s="18"/>
      <c r="AQ52" s="17"/>
      <c r="AR52" s="17"/>
      <c r="AS52" s="17"/>
      <c r="AT52" s="17"/>
      <c r="AU52" s="17"/>
      <c r="AV52" s="82"/>
      <c r="AW52" s="82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3"/>
      <c r="BY52" s="42"/>
    </row>
    <row r="53" spans="1:82" s="11" customFormat="1" ht="21.75" customHeight="1" x14ac:dyDescent="0.2">
      <c r="A53" s="6"/>
      <c r="B53" s="9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</row>
    <row r="54" spans="1:82" s="28" customFormat="1" ht="30" customHeight="1" x14ac:dyDescent="0.2">
      <c r="A54" s="19"/>
      <c r="B54" s="92"/>
      <c r="C54" s="20"/>
      <c r="D54" s="35"/>
      <c r="E54" s="35"/>
      <c r="F54" s="22"/>
      <c r="G54" s="21"/>
      <c r="H54" s="23"/>
      <c r="I54" s="23"/>
      <c r="J54" s="24"/>
      <c r="K54" s="25"/>
      <c r="L54" s="26"/>
      <c r="M54" s="27" t="str">
        <f t="shared" ref="M54" si="14">IF(OR(ISBLANK(task_start),ISBLANK(task_end)),"",task_end-task_start+1)</f>
        <v/>
      </c>
    </row>
    <row r="55" spans="1:82" ht="30" hidden="1" customHeight="1" x14ac:dyDescent="0.2"/>
    <row r="56" spans="1:82" ht="30" hidden="1" customHeight="1" x14ac:dyDescent="0.2">
      <c r="E56" s="36"/>
      <c r="F56" s="29"/>
      <c r="G56" s="30"/>
      <c r="K56" s="31"/>
      <c r="L56" s="32"/>
    </row>
    <row r="57" spans="1:82" ht="30" hidden="1" customHeight="1" x14ac:dyDescent="0.2">
      <c r="E57" s="37"/>
      <c r="F57" s="33"/>
      <c r="G57" s="34"/>
    </row>
    <row r="58" spans="1:82" s="6" customFormat="1" ht="30" hidden="1" customHeight="1" x14ac:dyDescent="0.2">
      <c r="B58" s="91"/>
      <c r="C58" s="5"/>
      <c r="D58" s="9"/>
      <c r="E58" s="9"/>
      <c r="F58" s="5"/>
      <c r="G58" s="7"/>
      <c r="H58" s="5"/>
      <c r="I58" s="5"/>
      <c r="J58" s="8"/>
      <c r="K58" s="5"/>
      <c r="L58" s="9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</row>
    <row r="59" spans="1:82" s="6" customFormat="1" ht="30" hidden="1" customHeight="1" x14ac:dyDescent="0.2">
      <c r="B59" s="91"/>
      <c r="C59" s="5"/>
      <c r="D59" s="9"/>
      <c r="E59" s="9"/>
      <c r="F59" s="5"/>
      <c r="G59" s="7"/>
      <c r="H59" s="5"/>
      <c r="I59" s="5"/>
      <c r="J59" s="8"/>
      <c r="K59" s="5"/>
      <c r="L59" s="9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</row>
    <row r="60" spans="1:82" s="6" customFormat="1" ht="30" hidden="1" customHeight="1" x14ac:dyDescent="0.2">
      <c r="B60" s="91"/>
      <c r="C60" s="5"/>
      <c r="D60" s="9"/>
      <c r="E60" s="9"/>
      <c r="F60" s="5"/>
      <c r="G60" s="7"/>
      <c r="H60" s="5"/>
      <c r="I60" s="5"/>
      <c r="J60" s="8"/>
      <c r="K60" s="5"/>
      <c r="L60" s="9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</row>
    <row r="61" spans="1:82" s="6" customFormat="1" ht="30" hidden="1" customHeight="1" x14ac:dyDescent="0.2">
      <c r="B61" s="91"/>
      <c r="C61" s="5"/>
      <c r="D61" s="9"/>
      <c r="E61" s="9"/>
      <c r="F61" s="5"/>
      <c r="G61" s="7"/>
      <c r="H61" s="5"/>
      <c r="I61" s="5"/>
      <c r="J61" s="8"/>
      <c r="K61" s="5"/>
      <c r="L61" s="9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</row>
    <row r="62" spans="1:82" s="6" customFormat="1" ht="30" hidden="1" customHeight="1" x14ac:dyDescent="0.2">
      <c r="B62" s="91"/>
      <c r="C62" s="5"/>
      <c r="D62" s="9"/>
      <c r="E62" s="9"/>
      <c r="F62" s="5"/>
      <c r="G62" s="7"/>
      <c r="H62" s="5"/>
      <c r="I62" s="5"/>
      <c r="J62" s="8"/>
      <c r="K62" s="5"/>
      <c r="L62" s="9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</row>
    <row r="63" spans="1:82" s="6" customFormat="1" ht="30" hidden="1" customHeight="1" x14ac:dyDescent="0.2">
      <c r="B63" s="91"/>
      <c r="C63" s="5"/>
      <c r="D63" s="9"/>
      <c r="E63" s="9"/>
      <c r="F63" s="5"/>
      <c r="G63" s="7"/>
      <c r="H63" s="5"/>
      <c r="I63" s="5"/>
      <c r="J63" s="8"/>
      <c r="K63" s="5"/>
      <c r="L63" s="9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</row>
    <row r="64" spans="1:82" s="6" customFormat="1" ht="30" hidden="1" customHeight="1" x14ac:dyDescent="0.2">
      <c r="B64" s="91"/>
      <c r="C64" s="5"/>
      <c r="D64" s="9"/>
      <c r="E64" s="9"/>
      <c r="F64" s="5"/>
      <c r="G64" s="7"/>
      <c r="H64" s="5"/>
      <c r="I64" s="5"/>
      <c r="J64" s="8"/>
      <c r="K64" s="5"/>
      <c r="L64" s="9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</row>
  </sheetData>
  <mergeCells count="18">
    <mergeCell ref="C4:H4"/>
    <mergeCell ref="I4:K4"/>
    <mergeCell ref="B5:H6"/>
    <mergeCell ref="J5:M6"/>
    <mergeCell ref="C53:BX53"/>
    <mergeCell ref="AB5:AH5"/>
    <mergeCell ref="AI5:AO5"/>
    <mergeCell ref="AP5:AV5"/>
    <mergeCell ref="AW5:BC5"/>
    <mergeCell ref="BD5:BJ5"/>
    <mergeCell ref="BK5:BQ5"/>
    <mergeCell ref="U5:AA5"/>
    <mergeCell ref="BR5:BX5"/>
    <mergeCell ref="B8:BX8"/>
    <mergeCell ref="B11:BX11"/>
    <mergeCell ref="B24:BX24"/>
    <mergeCell ref="B40:BX40"/>
    <mergeCell ref="N5:T5"/>
  </mergeCells>
  <conditionalFormatting sqref="H1:H1048576">
    <cfRule type="cellIs" dxfId="7" priority="25" operator="equal">
      <formula>"EN CURSO"</formula>
    </cfRule>
  </conditionalFormatting>
  <conditionalFormatting sqref="H9:H10 H12:H23 H25:H39 H41:H52">
    <cfRule type="dataBar" priority="30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{FA6BDD3C-BA1A-417B-80EF-880E0583305C}</x14:id>
        </ext>
      </extLst>
    </cfRule>
  </conditionalFormatting>
  <conditionalFormatting sqref="H54:I54">
    <cfRule type="dataBar" priority="57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{56D35A07-B240-414F-AC5D-C8AC25922EA5}</x14:id>
        </ext>
      </extLst>
    </cfRule>
  </conditionalFormatting>
  <conditionalFormatting sqref="T6:T7 U7:Z7 T54">
    <cfRule type="expression" dxfId="6" priority="56">
      <formula>AND(TODAY()&gt;=T$6,TODAY()&lt;U$6)</formula>
    </cfRule>
  </conditionalFormatting>
  <conditionalFormatting sqref="AC9:AG9 AJ9:AL9 O9:S10 W9:Z10 AN9:AN10 AQ9:BX10 AC10:AL10 N54:AR54 AT54:BX54">
    <cfRule type="expression" dxfId="5" priority="58">
      <formula>AND(task_start&lt;=N$6,ROUNDDOWN((task_end-task_start+1)*task_progress,0)+task_start-1&gt;=N$6)</formula>
    </cfRule>
    <cfRule type="expression" dxfId="4" priority="59">
      <formula>AND(task_end&gt;=N$6,task_start&lt;O$6)</formula>
    </cfRule>
  </conditionalFormatting>
  <conditionalFormatting sqref="AC41:AG41 AC42:AI46 AC47:AG47">
    <cfRule type="expression" dxfId="3" priority="33">
      <formula>AND(task_start&lt;=AC$6,ROUNDDOWN((task_end-task_start+1)*task_progress,0)+task_start-1&gt;=AC$6)</formula>
    </cfRule>
    <cfRule type="expression" dxfId="2" priority="34">
      <formula>AND(task_end&gt;=AC$6,task_start&lt;AD$6)</formula>
    </cfRule>
  </conditionalFormatting>
  <conditionalFormatting sqref="AC12:AL15 O12:S23 W12:Z23 AN12:AN23 AQ12:BX23 AC16:AG16 AJ16:AL16 AC17:AL23 AC25:AL34 O25:S39 W25:Z39 AN25:AN39 AQ25:BX39 AC35:AG35 AJ35:AL35 AC36:AL39 AJ41:AL47 O41:S52 W41:Z52 AN41:AN52 AQ41:BX52 AC48:AL52">
    <cfRule type="expression" dxfId="1" priority="3">
      <formula>AND(task_start&lt;=O$6,ROUNDDOWN((task_end-task_start+1)*task_progress,0)+task_start-1&gt;=O$6)</formula>
    </cfRule>
    <cfRule type="expression" dxfId="0" priority="4">
      <formula>AND(task_end&gt;=O$6,task_start&lt;P$6)</formula>
    </cfRule>
  </conditionalFormatting>
  <printOptions horizontalCentered="1"/>
  <pageMargins left="0.35" right="0.35" top="0.35" bottom="0.5" header="0.3" footer="0.3"/>
  <pageSetup paperSize="9" scale="18" fitToHeight="0" orientation="landscape" r:id="rId1"/>
  <headerFooter differentFirst="1" scaleWithDoc="0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A6BDD3C-BA1A-417B-80EF-880E0583305C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H9:H10 H12:H23 H25:H39 H41:H52</xm:sqref>
        </x14:conditionalFormatting>
        <x14:conditionalFormatting xmlns:xm="http://schemas.microsoft.com/office/excel/2006/main">
          <x14:cfRule type="dataBar" id="{56D35A07-B240-414F-AC5D-C8AC25922EA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H54:I54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80F839-78EF-4FF4-A673-3CC84279C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3AD2E1-977A-4D4F-8EE8-D64B5FFADF75}">
  <ds:schemaRefs>
    <ds:schemaRef ds:uri="http://purl.org/dc/terms/"/>
    <ds:schemaRef ds:uri="16c05727-aa75-4e4a-9b5f-8a80a1165891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30e9df3-be65-4c73-a93b-d1236ebd677e"/>
    <ds:schemaRef ds:uri="http://purl.org/dc/dcmitype/"/>
    <ds:schemaRef ds:uri="71af3243-3dd4-4a8d-8c0d-dd76da1f02a5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Festivos</vt:lpstr>
      <vt:lpstr>Resúmen Diciembre</vt:lpstr>
      <vt:lpstr>Obligación 1</vt:lpstr>
      <vt:lpstr>'Obligación 1'!Inicio_del_proyecto</vt:lpstr>
      <vt:lpstr>'Obligación 1'!Semana_para_mostrar</vt:lpstr>
      <vt:lpstr>'Obligación 1'!task_end</vt:lpstr>
      <vt:lpstr>'Obligación 1'!task_progress</vt:lpstr>
      <vt:lpstr>'Obligación 1'!task_start</vt:lpstr>
      <vt:lpstr>'Obligación 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2021-12-14T20:18:50Z</dcterms:created>
  <dcterms:modified xsi:type="dcterms:W3CDTF">2025-12-31T21:13:21Z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